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2018 წელი\BDD 2019-2022 წ.წ\ბრძანება (სამოქმედო გეგმა)\2019-2022წლების ბრძანება და დანართები\"/>
    </mc:Choice>
  </mc:AlternateContent>
  <bookViews>
    <workbookView xWindow="345" yWindow="195" windowWidth="19245" windowHeight="12075" tabRatio="776"/>
  </bookViews>
  <sheets>
    <sheet name="Danarti 3.ა2" sheetId="6" r:id="rId1"/>
  </sheets>
  <definedNames>
    <definedName name="_xlnm._FilterDatabase" localSheetId="0" hidden="1">'Danarti 3.ა2'!$A$9:$P$9</definedName>
    <definedName name="_xlnm.Print_Area" localSheetId="0">'Danarti 3.ა2'!$B$2:$T$341</definedName>
    <definedName name="_xlnm.Print_Titles" localSheetId="0">'Danarti 3.ა2'!$6:$8</definedName>
  </definedNames>
  <calcPr calcId="162913"/>
</workbook>
</file>

<file path=xl/calcChain.xml><?xml version="1.0" encoding="utf-8"?>
<calcChain xmlns="http://schemas.openxmlformats.org/spreadsheetml/2006/main">
  <c r="Q288" i="6" l="1"/>
  <c r="M288" i="6"/>
  <c r="I288" i="6"/>
  <c r="E288" i="6"/>
  <c r="Q289" i="6"/>
  <c r="M289" i="6"/>
  <c r="I289" i="6"/>
  <c r="E289" i="6"/>
  <c r="S48" i="6" l="1"/>
  <c r="T48" i="6"/>
  <c r="O48" i="6"/>
  <c r="P48" i="6"/>
  <c r="K48" i="6"/>
  <c r="L48" i="6"/>
  <c r="R162" i="6" l="1"/>
  <c r="R95" i="6" l="1"/>
  <c r="N95" i="6"/>
  <c r="J95" i="6"/>
  <c r="F95" i="6"/>
  <c r="T63" i="6" l="1"/>
  <c r="S63" i="6"/>
  <c r="R63" i="6"/>
  <c r="P63" i="6"/>
  <c r="O63" i="6"/>
  <c r="N63" i="6"/>
  <c r="L63" i="6"/>
  <c r="K63" i="6"/>
  <c r="J63" i="6"/>
  <c r="G63" i="6"/>
  <c r="H63" i="6"/>
  <c r="F63" i="6"/>
  <c r="Q76" i="6"/>
  <c r="M76" i="6"/>
  <c r="I76" i="6"/>
  <c r="E76" i="6"/>
  <c r="G15" i="6"/>
  <c r="G55" i="6"/>
  <c r="H15" i="6"/>
  <c r="H55" i="6"/>
  <c r="K15" i="6"/>
  <c r="K55" i="6"/>
  <c r="L15" i="6"/>
  <c r="L55" i="6"/>
  <c r="O15" i="6"/>
  <c r="O55" i="6"/>
  <c r="P15" i="6"/>
  <c r="P55" i="6"/>
  <c r="S15" i="6"/>
  <c r="S55" i="6"/>
  <c r="T15" i="6"/>
  <c r="T55" i="6"/>
  <c r="F16" i="6"/>
  <c r="F56" i="6"/>
  <c r="G16" i="6"/>
  <c r="G56" i="6"/>
  <c r="H16" i="6"/>
  <c r="H56" i="6"/>
  <c r="J16" i="6"/>
  <c r="J56" i="6"/>
  <c r="K16" i="6"/>
  <c r="K56" i="6"/>
  <c r="L16" i="6"/>
  <c r="L56" i="6"/>
  <c r="N16" i="6"/>
  <c r="N56" i="6"/>
  <c r="O16" i="6"/>
  <c r="O56" i="6"/>
  <c r="P16" i="6"/>
  <c r="P56" i="6"/>
  <c r="S16" i="6"/>
  <c r="S56" i="6"/>
  <c r="T16" i="6"/>
  <c r="T56" i="6"/>
  <c r="E16" i="6"/>
  <c r="M16" i="6"/>
  <c r="E20" i="6"/>
  <c r="I20" i="6"/>
  <c r="M20" i="6"/>
  <c r="E21" i="6"/>
  <c r="I21" i="6"/>
  <c r="M21" i="6"/>
  <c r="E22" i="6"/>
  <c r="I22" i="6"/>
  <c r="M22" i="6"/>
  <c r="E23" i="6"/>
  <c r="I23" i="6"/>
  <c r="M23" i="6"/>
  <c r="E27" i="6"/>
  <c r="I27" i="6"/>
  <c r="M27" i="6"/>
  <c r="Q27" i="6"/>
  <c r="E28" i="6"/>
  <c r="I28" i="6"/>
  <c r="M28" i="6"/>
  <c r="Q28" i="6"/>
  <c r="E29" i="6"/>
  <c r="I29" i="6"/>
  <c r="M29" i="6"/>
  <c r="Q29" i="6"/>
  <c r="E30" i="6"/>
  <c r="I30" i="6"/>
  <c r="M30" i="6"/>
  <c r="Q30" i="6"/>
  <c r="E33" i="6"/>
  <c r="I33" i="6"/>
  <c r="M33" i="6"/>
  <c r="Q33" i="6"/>
  <c r="E34" i="6"/>
  <c r="I34" i="6"/>
  <c r="M34" i="6"/>
  <c r="Q34" i="6"/>
  <c r="E35" i="6"/>
  <c r="I35" i="6"/>
  <c r="M35" i="6"/>
  <c r="Q35" i="6"/>
  <c r="E38" i="6"/>
  <c r="I38" i="6"/>
  <c r="M38" i="6"/>
  <c r="Q38" i="6"/>
  <c r="E39" i="6"/>
  <c r="I39" i="6"/>
  <c r="M39" i="6"/>
  <c r="Q39" i="6"/>
  <c r="M40" i="6"/>
  <c r="Q40" i="6"/>
  <c r="E41" i="6"/>
  <c r="I41" i="6"/>
  <c r="M41" i="6"/>
  <c r="Q41" i="6"/>
  <c r="E42" i="6"/>
  <c r="I42" i="6"/>
  <c r="M42" i="6"/>
  <c r="Q42" i="6"/>
  <c r="E45" i="6"/>
  <c r="I45" i="6"/>
  <c r="M45" i="6"/>
  <c r="E46" i="6"/>
  <c r="I46" i="6"/>
  <c r="M46" i="6"/>
  <c r="E47" i="6"/>
  <c r="I47" i="6"/>
  <c r="M47" i="6"/>
  <c r="E50" i="6"/>
  <c r="I50" i="6"/>
  <c r="M50" i="6"/>
  <c r="Q50" i="6"/>
  <c r="E51" i="6"/>
  <c r="I51" i="6"/>
  <c r="M51" i="6"/>
  <c r="Q51" i="6"/>
  <c r="R64" i="6"/>
  <c r="F55" i="6"/>
  <c r="J55" i="6"/>
  <c r="N55" i="6"/>
  <c r="R55" i="6"/>
  <c r="I56" i="6"/>
  <c r="R56" i="6"/>
  <c r="E59" i="6"/>
  <c r="I59" i="6"/>
  <c r="M59" i="6"/>
  <c r="Q59" i="6"/>
  <c r="E60" i="6"/>
  <c r="I60" i="6"/>
  <c r="M60" i="6"/>
  <c r="Q60" i="6"/>
  <c r="E61" i="6"/>
  <c r="I61" i="6"/>
  <c r="M61" i="6"/>
  <c r="Q61" i="6"/>
  <c r="E62" i="6"/>
  <c r="I62" i="6"/>
  <c r="M62" i="6"/>
  <c r="Q62" i="6"/>
  <c r="M63" i="6"/>
  <c r="Q63" i="6"/>
  <c r="E65" i="6"/>
  <c r="I65" i="6"/>
  <c r="M65" i="6"/>
  <c r="Q65" i="6"/>
  <c r="E66" i="6"/>
  <c r="I66" i="6"/>
  <c r="M66" i="6"/>
  <c r="Q66" i="6"/>
  <c r="E67" i="6"/>
  <c r="I67" i="6"/>
  <c r="M67" i="6"/>
  <c r="Q67" i="6"/>
  <c r="E68" i="6"/>
  <c r="I68" i="6"/>
  <c r="M68" i="6"/>
  <c r="Q68" i="6"/>
  <c r="E69" i="6"/>
  <c r="I69" i="6"/>
  <c r="M69" i="6"/>
  <c r="Q69" i="6"/>
  <c r="E70" i="6"/>
  <c r="I70" i="6"/>
  <c r="M70" i="6"/>
  <c r="Q70" i="6"/>
  <c r="E71" i="6"/>
  <c r="I71" i="6"/>
  <c r="M71" i="6"/>
  <c r="Q71" i="6"/>
  <c r="E72" i="6"/>
  <c r="I72" i="6"/>
  <c r="M72" i="6"/>
  <c r="Q72" i="6"/>
  <c r="E73" i="6"/>
  <c r="I73" i="6"/>
  <c r="M73" i="6"/>
  <c r="Q73" i="6"/>
  <c r="E74" i="6"/>
  <c r="I74" i="6"/>
  <c r="M74" i="6"/>
  <c r="Q74" i="6"/>
  <c r="E75" i="6"/>
  <c r="I75" i="6"/>
  <c r="M75" i="6"/>
  <c r="Q75" i="6"/>
  <c r="E79" i="6"/>
  <c r="I79" i="6"/>
  <c r="M79" i="6"/>
  <c r="Q79" i="6"/>
  <c r="E80" i="6"/>
  <c r="I80" i="6"/>
  <c r="M80" i="6"/>
  <c r="Q80" i="6"/>
  <c r="E81" i="6"/>
  <c r="I81" i="6"/>
  <c r="M81" i="6"/>
  <c r="Q81" i="6"/>
  <c r="E82" i="6"/>
  <c r="I82" i="6"/>
  <c r="M82" i="6"/>
  <c r="Q82" i="6"/>
  <c r="E83" i="6"/>
  <c r="I83" i="6"/>
  <c r="M83" i="6"/>
  <c r="Q83" i="6"/>
  <c r="E84" i="6"/>
  <c r="I84" i="6"/>
  <c r="M84" i="6"/>
  <c r="Q84" i="6"/>
  <c r="E85" i="6"/>
  <c r="I85" i="6"/>
  <c r="M85" i="6"/>
  <c r="Q85" i="6"/>
  <c r="E86" i="6"/>
  <c r="I86" i="6"/>
  <c r="M86" i="6"/>
  <c r="Q86" i="6"/>
  <c r="E87" i="6"/>
  <c r="I87" i="6"/>
  <c r="M87" i="6"/>
  <c r="Q87" i="6"/>
  <c r="E88" i="6"/>
  <c r="I88" i="6"/>
  <c r="M88" i="6"/>
  <c r="Q88" i="6"/>
  <c r="E89" i="6"/>
  <c r="I89" i="6"/>
  <c r="M89" i="6"/>
  <c r="Q89" i="6"/>
  <c r="E90" i="6"/>
  <c r="I90" i="6"/>
  <c r="M90" i="6"/>
  <c r="Q90" i="6"/>
  <c r="E91" i="6"/>
  <c r="I91" i="6"/>
  <c r="M91" i="6"/>
  <c r="Q91" i="6"/>
  <c r="E92" i="6"/>
  <c r="I92" i="6"/>
  <c r="M92" i="6"/>
  <c r="Q92" i="6"/>
  <c r="E93" i="6"/>
  <c r="I93" i="6"/>
  <c r="M93" i="6"/>
  <c r="Q93" i="6"/>
  <c r="E94" i="6"/>
  <c r="I94" i="6"/>
  <c r="M94" i="6"/>
  <c r="Q94" i="6"/>
  <c r="E95" i="6"/>
  <c r="I95" i="6"/>
  <c r="M95" i="6"/>
  <c r="Q95" i="6"/>
  <c r="E97" i="6"/>
  <c r="I97" i="6"/>
  <c r="M97" i="6"/>
  <c r="Q97" i="6"/>
  <c r="E98" i="6"/>
  <c r="I98" i="6"/>
  <c r="M98" i="6"/>
  <c r="Q98" i="6"/>
  <c r="E99" i="6"/>
  <c r="I99" i="6"/>
  <c r="M99" i="6"/>
  <c r="Q99" i="6"/>
  <c r="E101" i="6"/>
  <c r="I101" i="6"/>
  <c r="M101" i="6"/>
  <c r="Q101" i="6"/>
  <c r="E102" i="6"/>
  <c r="I102" i="6"/>
  <c r="M102" i="6"/>
  <c r="Q102" i="6"/>
  <c r="E107" i="6"/>
  <c r="I107" i="6"/>
  <c r="M107" i="6"/>
  <c r="Q107" i="6"/>
  <c r="E109" i="6"/>
  <c r="I109" i="6"/>
  <c r="M109" i="6"/>
  <c r="Q109" i="6"/>
  <c r="E110" i="6"/>
  <c r="I110" i="6"/>
  <c r="M110" i="6"/>
  <c r="Q110" i="6"/>
  <c r="E113" i="6"/>
  <c r="I113" i="6"/>
  <c r="M113" i="6"/>
  <c r="Q113" i="6"/>
  <c r="E117" i="6"/>
  <c r="I117" i="6"/>
  <c r="M117" i="6"/>
  <c r="Q117" i="6"/>
  <c r="E118" i="6"/>
  <c r="I118" i="6"/>
  <c r="M118" i="6"/>
  <c r="Q118" i="6"/>
  <c r="E119" i="6"/>
  <c r="I119" i="6"/>
  <c r="M119" i="6"/>
  <c r="Q119" i="6"/>
  <c r="E120" i="6"/>
  <c r="I120" i="6"/>
  <c r="M120" i="6"/>
  <c r="Q120" i="6"/>
  <c r="E121" i="6"/>
  <c r="I121" i="6"/>
  <c r="M121" i="6"/>
  <c r="Q121" i="6"/>
  <c r="E122" i="6"/>
  <c r="I122" i="6"/>
  <c r="M122" i="6"/>
  <c r="Q122" i="6"/>
  <c r="E123" i="6"/>
  <c r="I123" i="6"/>
  <c r="M123" i="6"/>
  <c r="Q123" i="6"/>
  <c r="E124" i="6"/>
  <c r="I124" i="6"/>
  <c r="M124" i="6"/>
  <c r="Q124" i="6"/>
  <c r="E127" i="6"/>
  <c r="I127" i="6"/>
  <c r="M127" i="6"/>
  <c r="Q127" i="6"/>
  <c r="E128" i="6"/>
  <c r="I128" i="6"/>
  <c r="M128" i="6"/>
  <c r="Q128" i="6"/>
  <c r="E129" i="6"/>
  <c r="I129" i="6"/>
  <c r="M129" i="6"/>
  <c r="Q129" i="6"/>
  <c r="E130" i="6"/>
  <c r="I130" i="6"/>
  <c r="M130" i="6"/>
  <c r="Q130" i="6"/>
  <c r="E131" i="6"/>
  <c r="I131" i="6"/>
  <c r="M131" i="6"/>
  <c r="Q131" i="6"/>
  <c r="E132" i="6"/>
  <c r="I132" i="6"/>
  <c r="M132" i="6"/>
  <c r="Q132" i="6"/>
  <c r="E133" i="6"/>
  <c r="I133" i="6"/>
  <c r="M133" i="6"/>
  <c r="Q133" i="6"/>
  <c r="E134" i="6"/>
  <c r="I134" i="6"/>
  <c r="M134" i="6"/>
  <c r="Q134" i="6"/>
  <c r="E137" i="6"/>
  <c r="I137" i="6"/>
  <c r="M137" i="6"/>
  <c r="Q137" i="6"/>
  <c r="E138" i="6"/>
  <c r="I138" i="6"/>
  <c r="M138" i="6"/>
  <c r="Q138" i="6"/>
  <c r="E139" i="6"/>
  <c r="I139" i="6"/>
  <c r="M139" i="6"/>
  <c r="Q139" i="6"/>
  <c r="E140" i="6"/>
  <c r="I140" i="6"/>
  <c r="M140" i="6"/>
  <c r="Q140" i="6"/>
  <c r="E141" i="6"/>
  <c r="I141" i="6"/>
  <c r="M141" i="6"/>
  <c r="Q141" i="6"/>
  <c r="E142" i="6"/>
  <c r="I142" i="6"/>
  <c r="M142" i="6"/>
  <c r="Q142" i="6"/>
  <c r="E143" i="6"/>
  <c r="I143" i="6"/>
  <c r="M143" i="6"/>
  <c r="Q143" i="6"/>
  <c r="R221" i="6"/>
  <c r="N221" i="6"/>
  <c r="J221" i="6"/>
  <c r="F221" i="6"/>
  <c r="I40" i="6"/>
  <c r="R26" i="6"/>
  <c r="N26" i="6"/>
  <c r="J26" i="6"/>
  <c r="F26" i="6"/>
  <c r="F32" i="6"/>
  <c r="J32" i="6"/>
  <c r="N32" i="6"/>
  <c r="R32" i="6"/>
  <c r="T114" i="6"/>
  <c r="S114" i="6"/>
  <c r="T105" i="6"/>
  <c r="S105" i="6"/>
  <c r="R105" i="6"/>
  <c r="H274" i="6"/>
  <c r="G274" i="6"/>
  <c r="F274" i="6"/>
  <c r="L274" i="6"/>
  <c r="K274" i="6"/>
  <c r="J274" i="6"/>
  <c r="P274" i="6"/>
  <c r="O274" i="6"/>
  <c r="N274" i="6"/>
  <c r="T274" i="6"/>
  <c r="S274" i="6"/>
  <c r="R274" i="6"/>
  <c r="Q183" i="6"/>
  <c r="Q184" i="6"/>
  <c r="Q185" i="6"/>
  <c r="Q173" i="6"/>
  <c r="Q174" i="6"/>
  <c r="T175" i="6"/>
  <c r="S175" i="6"/>
  <c r="R175" i="6"/>
  <c r="P175" i="6"/>
  <c r="O175" i="6"/>
  <c r="N175" i="6"/>
  <c r="M183" i="6"/>
  <c r="M184" i="6"/>
  <c r="M185" i="6"/>
  <c r="M173" i="6"/>
  <c r="M174" i="6"/>
  <c r="T162" i="6"/>
  <c r="S162" i="6"/>
  <c r="P162" i="6"/>
  <c r="O162" i="6"/>
  <c r="N162" i="6"/>
  <c r="I183" i="6"/>
  <c r="I184" i="6"/>
  <c r="I185" i="6"/>
  <c r="L175" i="6"/>
  <c r="K175" i="6"/>
  <c r="J175" i="6"/>
  <c r="K162" i="6"/>
  <c r="L162" i="6"/>
  <c r="J162" i="6"/>
  <c r="I173" i="6"/>
  <c r="I174" i="6"/>
  <c r="F162" i="6"/>
  <c r="F305" i="6"/>
  <c r="G175" i="6"/>
  <c r="H175" i="6"/>
  <c r="F175" i="6"/>
  <c r="E183" i="6"/>
  <c r="E184" i="6"/>
  <c r="E185" i="6"/>
  <c r="G162" i="6"/>
  <c r="H162" i="6"/>
  <c r="E173" i="6"/>
  <c r="E174" i="6"/>
  <c r="T158" i="6"/>
  <c r="S158" i="6"/>
  <c r="R158" i="6"/>
  <c r="T157" i="6"/>
  <c r="S157" i="6"/>
  <c r="R157" i="6"/>
  <c r="P158" i="6"/>
  <c r="O158" i="6"/>
  <c r="N158" i="6"/>
  <c r="P157" i="6"/>
  <c r="O157" i="6"/>
  <c r="N157" i="6"/>
  <c r="K157" i="6"/>
  <c r="L157" i="6"/>
  <c r="J157" i="6"/>
  <c r="G157" i="6"/>
  <c r="H157" i="6"/>
  <c r="F157" i="6"/>
  <c r="Q156" i="6"/>
  <c r="Q155" i="6"/>
  <c r="Q154" i="6"/>
  <c r="Q153" i="6"/>
  <c r="T152" i="6"/>
  <c r="S152" i="6"/>
  <c r="R152" i="6"/>
  <c r="Q152" i="6" s="1"/>
  <c r="T151" i="6"/>
  <c r="S151" i="6"/>
  <c r="R151" i="6"/>
  <c r="M156" i="6"/>
  <c r="M155" i="6"/>
  <c r="M154" i="6"/>
  <c r="M153" i="6"/>
  <c r="P152" i="6"/>
  <c r="O152" i="6"/>
  <c r="N152" i="6"/>
  <c r="P151" i="6"/>
  <c r="O151" i="6"/>
  <c r="N151" i="6"/>
  <c r="I156" i="6"/>
  <c r="I155" i="6"/>
  <c r="I154" i="6"/>
  <c r="I153" i="6"/>
  <c r="L152" i="6"/>
  <c r="K152" i="6"/>
  <c r="J152" i="6"/>
  <c r="L151" i="6"/>
  <c r="K151" i="6"/>
  <c r="J151" i="6"/>
  <c r="G151" i="6"/>
  <c r="H151" i="6"/>
  <c r="F151" i="6"/>
  <c r="E156" i="6"/>
  <c r="E155" i="6"/>
  <c r="R338" i="6"/>
  <c r="N338" i="6"/>
  <c r="F338" i="6"/>
  <c r="J338" i="6"/>
  <c r="Q341" i="6"/>
  <c r="M341" i="6"/>
  <c r="I341" i="6"/>
  <c r="E341" i="6"/>
  <c r="Q340" i="6"/>
  <c r="M340" i="6"/>
  <c r="I340" i="6"/>
  <c r="E340" i="6"/>
  <c r="Q339" i="6"/>
  <c r="M339" i="6"/>
  <c r="I339" i="6"/>
  <c r="E339" i="6"/>
  <c r="Q338" i="6"/>
  <c r="M338" i="6"/>
  <c r="I338" i="6"/>
  <c r="Q337" i="6"/>
  <c r="M337" i="6"/>
  <c r="I337" i="6"/>
  <c r="E337" i="6"/>
  <c r="T336" i="6"/>
  <c r="S336" i="6"/>
  <c r="P336" i="6"/>
  <c r="O336" i="6"/>
  <c r="N336" i="6"/>
  <c r="L336" i="6"/>
  <c r="K336" i="6"/>
  <c r="H336" i="6"/>
  <c r="G336" i="6"/>
  <c r="T335" i="6"/>
  <c r="S335" i="6"/>
  <c r="R335" i="6"/>
  <c r="P335" i="6"/>
  <c r="O335" i="6"/>
  <c r="N335" i="6"/>
  <c r="L335" i="6"/>
  <c r="L334" i="6"/>
  <c r="K335" i="6"/>
  <c r="K334" i="6"/>
  <c r="J335" i="6"/>
  <c r="H335" i="6"/>
  <c r="G335" i="6"/>
  <c r="F335" i="6"/>
  <c r="T334" i="6"/>
  <c r="Q334" i="6"/>
  <c r="Q333" i="6"/>
  <c r="M333" i="6"/>
  <c r="I333" i="6"/>
  <c r="E333" i="6"/>
  <c r="Q332" i="6"/>
  <c r="M332" i="6"/>
  <c r="I332" i="6"/>
  <c r="E332" i="6"/>
  <c r="T331" i="6"/>
  <c r="S331" i="6"/>
  <c r="R331" i="6"/>
  <c r="P331" i="6"/>
  <c r="O331" i="6"/>
  <c r="N331" i="6"/>
  <c r="L331" i="6"/>
  <c r="K331" i="6"/>
  <c r="J331" i="6"/>
  <c r="H331" i="6"/>
  <c r="G331" i="6"/>
  <c r="F331" i="6"/>
  <c r="T330" i="6"/>
  <c r="S330" i="6"/>
  <c r="R330" i="6"/>
  <c r="N330" i="6"/>
  <c r="J330" i="6"/>
  <c r="F330" i="6"/>
  <c r="Q329" i="6"/>
  <c r="M329" i="6"/>
  <c r="I329" i="6"/>
  <c r="E329" i="6"/>
  <c r="Q328" i="6"/>
  <c r="M328" i="6"/>
  <c r="I328" i="6"/>
  <c r="E328" i="6"/>
  <c r="Q327" i="6"/>
  <c r="M327" i="6"/>
  <c r="I327" i="6"/>
  <c r="E327" i="6"/>
  <c r="T326" i="6"/>
  <c r="S326" i="6"/>
  <c r="R326" i="6"/>
  <c r="P326" i="6"/>
  <c r="O326" i="6"/>
  <c r="N326" i="6"/>
  <c r="L326" i="6"/>
  <c r="K326" i="6"/>
  <c r="J326" i="6"/>
  <c r="H326" i="6"/>
  <c r="G326" i="6"/>
  <c r="F326" i="6"/>
  <c r="T325" i="6"/>
  <c r="S325" i="6"/>
  <c r="R325" i="6"/>
  <c r="P325" i="6"/>
  <c r="O325" i="6"/>
  <c r="N325" i="6"/>
  <c r="L325" i="6"/>
  <c r="K325" i="6"/>
  <c r="J325" i="6"/>
  <c r="H325" i="6"/>
  <c r="G325" i="6"/>
  <c r="F325" i="6"/>
  <c r="Q324" i="6"/>
  <c r="M324" i="6"/>
  <c r="I324" i="6"/>
  <c r="E324" i="6"/>
  <c r="Q323" i="6"/>
  <c r="M323" i="6"/>
  <c r="I323" i="6"/>
  <c r="E323" i="6"/>
  <c r="Q322" i="6"/>
  <c r="M322" i="6"/>
  <c r="I322" i="6"/>
  <c r="E322" i="6"/>
  <c r="Q321" i="6"/>
  <c r="M321" i="6"/>
  <c r="I321" i="6"/>
  <c r="E321" i="6"/>
  <c r="Q320" i="6"/>
  <c r="M320" i="6"/>
  <c r="I320" i="6"/>
  <c r="E320" i="6"/>
  <c r="Q319" i="6"/>
  <c r="M319" i="6"/>
  <c r="I319" i="6"/>
  <c r="E319" i="6"/>
  <c r="Q318" i="6"/>
  <c r="M318" i="6"/>
  <c r="I318" i="6"/>
  <c r="E318" i="6"/>
  <c r="T317" i="6"/>
  <c r="S317" i="6"/>
  <c r="R317" i="6"/>
  <c r="P317" i="6"/>
  <c r="O317" i="6"/>
  <c r="N317" i="6"/>
  <c r="M317" i="6"/>
  <c r="L317" i="6"/>
  <c r="K317" i="6"/>
  <c r="J317" i="6"/>
  <c r="I317" i="6"/>
  <c r="H317" i="6"/>
  <c r="G317" i="6"/>
  <c r="F317" i="6"/>
  <c r="R316" i="6"/>
  <c r="N316" i="6"/>
  <c r="J316" i="6"/>
  <c r="F316" i="6"/>
  <c r="Q315" i="6"/>
  <c r="M315" i="6"/>
  <c r="I315" i="6"/>
  <c r="E315" i="6"/>
  <c r="Q314" i="6"/>
  <c r="M314" i="6"/>
  <c r="I314" i="6"/>
  <c r="E314" i="6"/>
  <c r="Q313" i="6"/>
  <c r="M313" i="6"/>
  <c r="I313" i="6"/>
  <c r="E313" i="6"/>
  <c r="Q312" i="6"/>
  <c r="M312" i="6"/>
  <c r="I312" i="6"/>
  <c r="E312" i="6"/>
  <c r="T311" i="6"/>
  <c r="S311" i="6"/>
  <c r="R311" i="6"/>
  <c r="P311" i="6"/>
  <c r="O311" i="6"/>
  <c r="N311" i="6"/>
  <c r="L311" i="6"/>
  <c r="K311" i="6"/>
  <c r="J311" i="6"/>
  <c r="H311" i="6"/>
  <c r="G311" i="6"/>
  <c r="F311" i="6"/>
  <c r="T310" i="6"/>
  <c r="S310" i="6"/>
  <c r="R310" i="6"/>
  <c r="Q310" i="6" s="1"/>
  <c r="P310" i="6"/>
  <c r="O310" i="6"/>
  <c r="N310" i="6"/>
  <c r="L310" i="6"/>
  <c r="K310" i="6"/>
  <c r="J310" i="6"/>
  <c r="H310" i="6"/>
  <c r="G310" i="6"/>
  <c r="F310" i="6"/>
  <c r="Q309" i="6"/>
  <c r="M309" i="6"/>
  <c r="I309" i="6"/>
  <c r="E309" i="6"/>
  <c r="Q308" i="6"/>
  <c r="M308" i="6"/>
  <c r="I308" i="6"/>
  <c r="E308" i="6"/>
  <c r="Q307" i="6"/>
  <c r="M307" i="6"/>
  <c r="I307" i="6"/>
  <c r="E307" i="6"/>
  <c r="Q306" i="6"/>
  <c r="M306" i="6"/>
  <c r="I306" i="6"/>
  <c r="E306" i="6"/>
  <c r="T305" i="6"/>
  <c r="S305" i="6"/>
  <c r="R305" i="6"/>
  <c r="P305" i="6"/>
  <c r="O305" i="6"/>
  <c r="N305" i="6"/>
  <c r="L305" i="6"/>
  <c r="K305" i="6"/>
  <c r="J305" i="6"/>
  <c r="H305" i="6"/>
  <c r="G305" i="6"/>
  <c r="T304" i="6"/>
  <c r="S304" i="6"/>
  <c r="R304" i="6"/>
  <c r="Q304" i="6" s="1"/>
  <c r="P304" i="6"/>
  <c r="O304" i="6"/>
  <c r="N304" i="6"/>
  <c r="L304" i="6"/>
  <c r="K304" i="6"/>
  <c r="J304" i="6"/>
  <c r="H304" i="6"/>
  <c r="G304" i="6"/>
  <c r="F304" i="6"/>
  <c r="Q303" i="6"/>
  <c r="M303" i="6"/>
  <c r="I303" i="6"/>
  <c r="E303" i="6"/>
  <c r="Q302" i="6"/>
  <c r="M302" i="6"/>
  <c r="I302" i="6"/>
  <c r="E302" i="6"/>
  <c r="Q301" i="6"/>
  <c r="M301" i="6"/>
  <c r="I301" i="6"/>
  <c r="E301" i="6"/>
  <c r="Q300" i="6"/>
  <c r="M300" i="6"/>
  <c r="I300" i="6"/>
  <c r="E300" i="6"/>
  <c r="Q299" i="6"/>
  <c r="M299" i="6"/>
  <c r="I299" i="6"/>
  <c r="E299" i="6"/>
  <c r="Q298" i="6"/>
  <c r="M298" i="6"/>
  <c r="I298" i="6"/>
  <c r="E298" i="6"/>
  <c r="T297" i="6"/>
  <c r="S297" i="6"/>
  <c r="R297" i="6"/>
  <c r="Q297" i="6"/>
  <c r="P297" i="6"/>
  <c r="O297" i="6"/>
  <c r="N297" i="6"/>
  <c r="L297" i="6"/>
  <c r="K297" i="6"/>
  <c r="J297" i="6"/>
  <c r="H297" i="6"/>
  <c r="G297" i="6"/>
  <c r="F297" i="6"/>
  <c r="T296" i="6"/>
  <c r="S296" i="6"/>
  <c r="R296" i="6"/>
  <c r="P296" i="6"/>
  <c r="O296" i="6"/>
  <c r="N296" i="6"/>
  <c r="L296" i="6"/>
  <c r="K296" i="6"/>
  <c r="J296" i="6"/>
  <c r="H296" i="6"/>
  <c r="G296" i="6"/>
  <c r="F296" i="6"/>
  <c r="Q295" i="6"/>
  <c r="M295" i="6"/>
  <c r="I295" i="6"/>
  <c r="E295" i="6"/>
  <c r="Q294" i="6"/>
  <c r="M294" i="6"/>
  <c r="I294" i="6"/>
  <c r="E294" i="6"/>
  <c r="Q293" i="6"/>
  <c r="M293" i="6"/>
  <c r="I293" i="6"/>
  <c r="E293" i="6"/>
  <c r="Q292" i="6"/>
  <c r="M292" i="6"/>
  <c r="I292" i="6"/>
  <c r="E292" i="6"/>
  <c r="T291" i="6"/>
  <c r="S291" i="6"/>
  <c r="R291" i="6"/>
  <c r="P291" i="6"/>
  <c r="O291" i="6"/>
  <c r="N291" i="6"/>
  <c r="L291" i="6"/>
  <c r="K291" i="6"/>
  <c r="J291" i="6"/>
  <c r="H291" i="6"/>
  <c r="G291" i="6"/>
  <c r="F291" i="6"/>
  <c r="T290" i="6"/>
  <c r="S290" i="6"/>
  <c r="R290" i="6"/>
  <c r="P290" i="6"/>
  <c r="O290" i="6"/>
  <c r="N290" i="6"/>
  <c r="L290" i="6"/>
  <c r="K290" i="6"/>
  <c r="J290" i="6"/>
  <c r="H290" i="6"/>
  <c r="G290" i="6"/>
  <c r="F290" i="6"/>
  <c r="Q287" i="6"/>
  <c r="M287" i="6"/>
  <c r="I287" i="6"/>
  <c r="E287" i="6"/>
  <c r="Q286" i="6"/>
  <c r="M286" i="6"/>
  <c r="I286" i="6"/>
  <c r="E286" i="6"/>
  <c r="Q285" i="6"/>
  <c r="M285" i="6"/>
  <c r="I285" i="6"/>
  <c r="E285" i="6"/>
  <c r="Q284" i="6"/>
  <c r="M284" i="6"/>
  <c r="I284" i="6"/>
  <c r="E284" i="6"/>
  <c r="Q283" i="6"/>
  <c r="M283" i="6"/>
  <c r="I283" i="6"/>
  <c r="E283" i="6"/>
  <c r="Q282" i="6"/>
  <c r="M282" i="6"/>
  <c r="I282" i="6"/>
  <c r="E282" i="6"/>
  <c r="Q281" i="6"/>
  <c r="M281" i="6"/>
  <c r="I281" i="6"/>
  <c r="E281" i="6"/>
  <c r="Q280" i="6"/>
  <c r="M280" i="6"/>
  <c r="I280" i="6"/>
  <c r="E280" i="6"/>
  <c r="Q279" i="6"/>
  <c r="M279" i="6"/>
  <c r="I279" i="6"/>
  <c r="E279" i="6"/>
  <c r="Q278" i="6"/>
  <c r="M278" i="6"/>
  <c r="I278" i="6"/>
  <c r="E278" i="6"/>
  <c r="Q277" i="6"/>
  <c r="M277" i="6"/>
  <c r="I277" i="6"/>
  <c r="E277" i="6"/>
  <c r="Q276" i="6"/>
  <c r="M276" i="6"/>
  <c r="I276" i="6"/>
  <c r="E276" i="6"/>
  <c r="T275" i="6"/>
  <c r="S275" i="6"/>
  <c r="R275" i="6"/>
  <c r="P275" i="6"/>
  <c r="O275" i="6"/>
  <c r="N275" i="6"/>
  <c r="L275" i="6"/>
  <c r="K275" i="6"/>
  <c r="J275" i="6"/>
  <c r="H275" i="6"/>
  <c r="G275" i="6"/>
  <c r="F275" i="6"/>
  <c r="Q273" i="6"/>
  <c r="M273" i="6"/>
  <c r="I273" i="6"/>
  <c r="E273" i="6"/>
  <c r="Q272" i="6"/>
  <c r="M272" i="6"/>
  <c r="I272" i="6"/>
  <c r="E272" i="6"/>
  <c r="Q271" i="6"/>
  <c r="M271" i="6"/>
  <c r="I271" i="6"/>
  <c r="E271" i="6"/>
  <c r="Q270" i="6"/>
  <c r="M270" i="6"/>
  <c r="I270" i="6"/>
  <c r="E270" i="6"/>
  <c r="Q269" i="6"/>
  <c r="M269" i="6"/>
  <c r="I269" i="6"/>
  <c r="E269" i="6"/>
  <c r="Q268" i="6"/>
  <c r="M268" i="6"/>
  <c r="I268" i="6"/>
  <c r="E268" i="6"/>
  <c r="T267" i="6"/>
  <c r="S267" i="6"/>
  <c r="R267" i="6"/>
  <c r="P267" i="6"/>
  <c r="O267" i="6"/>
  <c r="N267" i="6"/>
  <c r="L267" i="6"/>
  <c r="K267" i="6"/>
  <c r="J267" i="6"/>
  <c r="H267" i="6"/>
  <c r="G267" i="6"/>
  <c r="F267" i="6"/>
  <c r="T266" i="6"/>
  <c r="S266" i="6"/>
  <c r="R266" i="6"/>
  <c r="P266" i="6"/>
  <c r="O266" i="6"/>
  <c r="N266" i="6"/>
  <c r="L266" i="6"/>
  <c r="K266" i="6"/>
  <c r="J266" i="6"/>
  <c r="H266" i="6"/>
  <c r="G266" i="6"/>
  <c r="F266" i="6"/>
  <c r="Q265" i="6"/>
  <c r="M265" i="6"/>
  <c r="I265" i="6"/>
  <c r="E265" i="6"/>
  <c r="Q264" i="6"/>
  <c r="M264" i="6"/>
  <c r="I264" i="6"/>
  <c r="E264" i="6"/>
  <c r="Q263" i="6"/>
  <c r="M263" i="6"/>
  <c r="I263" i="6"/>
  <c r="E263" i="6"/>
  <c r="Q262" i="6"/>
  <c r="M262" i="6"/>
  <c r="I262" i="6"/>
  <c r="E262" i="6"/>
  <c r="Q261" i="6"/>
  <c r="M261" i="6"/>
  <c r="I261" i="6"/>
  <c r="E261" i="6"/>
  <c r="Q260" i="6"/>
  <c r="M260" i="6"/>
  <c r="I260" i="6"/>
  <c r="E260" i="6"/>
  <c r="Q259" i="6"/>
  <c r="M259" i="6"/>
  <c r="I259" i="6"/>
  <c r="E259" i="6"/>
  <c r="Q258" i="6"/>
  <c r="M258" i="6"/>
  <c r="I258" i="6"/>
  <c r="E258" i="6"/>
  <c r="T257" i="6"/>
  <c r="S257" i="6"/>
  <c r="R257" i="6"/>
  <c r="Q257" i="6"/>
  <c r="P257" i="6"/>
  <c r="O257" i="6"/>
  <c r="N257" i="6"/>
  <c r="L257" i="6"/>
  <c r="K257" i="6"/>
  <c r="J257" i="6"/>
  <c r="H257" i="6"/>
  <c r="G257" i="6"/>
  <c r="F257" i="6"/>
  <c r="T256" i="6"/>
  <c r="S256" i="6"/>
  <c r="R256" i="6"/>
  <c r="P256" i="6"/>
  <c r="O256" i="6"/>
  <c r="N256" i="6"/>
  <c r="L256" i="6"/>
  <c r="K256" i="6"/>
  <c r="J256" i="6"/>
  <c r="H256" i="6"/>
  <c r="G256" i="6"/>
  <c r="F256" i="6"/>
  <c r="Q255" i="6"/>
  <c r="M255" i="6"/>
  <c r="I255" i="6"/>
  <c r="E255" i="6"/>
  <c r="Q254" i="6"/>
  <c r="M254" i="6"/>
  <c r="I254" i="6"/>
  <c r="E254" i="6"/>
  <c r="Q253" i="6"/>
  <c r="M253" i="6"/>
  <c r="I253" i="6"/>
  <c r="E253" i="6"/>
  <c r="T252" i="6"/>
  <c r="S252" i="6"/>
  <c r="R252" i="6"/>
  <c r="P252" i="6"/>
  <c r="O252" i="6"/>
  <c r="N252" i="6"/>
  <c r="L252" i="6"/>
  <c r="K252" i="6"/>
  <c r="J252" i="6"/>
  <c r="H252" i="6"/>
  <c r="G252" i="6"/>
  <c r="F252" i="6"/>
  <c r="T251" i="6"/>
  <c r="S251" i="6"/>
  <c r="R251" i="6"/>
  <c r="P251" i="6"/>
  <c r="O251" i="6"/>
  <c r="N251" i="6"/>
  <c r="L251" i="6"/>
  <c r="K251" i="6"/>
  <c r="J251" i="6"/>
  <c r="H251" i="6"/>
  <c r="G251" i="6"/>
  <c r="F251" i="6"/>
  <c r="Q250" i="6"/>
  <c r="M250" i="6"/>
  <c r="I250" i="6"/>
  <c r="E250" i="6"/>
  <c r="Q249" i="6"/>
  <c r="M249" i="6"/>
  <c r="I249" i="6"/>
  <c r="E249" i="6"/>
  <c r="Q248" i="6"/>
  <c r="M248" i="6"/>
  <c r="I248" i="6"/>
  <c r="E248" i="6"/>
  <c r="Q247" i="6"/>
  <c r="M247" i="6"/>
  <c r="I247" i="6"/>
  <c r="E247" i="6"/>
  <c r="Q246" i="6"/>
  <c r="M246" i="6"/>
  <c r="I246" i="6"/>
  <c r="E246" i="6"/>
  <c r="Q245" i="6"/>
  <c r="M245" i="6"/>
  <c r="I245" i="6"/>
  <c r="E245" i="6"/>
  <c r="Q244" i="6"/>
  <c r="M244" i="6"/>
  <c r="I244" i="6"/>
  <c r="E244" i="6"/>
  <c r="T243" i="6"/>
  <c r="S243" i="6"/>
  <c r="R243" i="6"/>
  <c r="P243" i="6"/>
  <c r="O243" i="6"/>
  <c r="N243" i="6"/>
  <c r="L243" i="6"/>
  <c r="K243" i="6"/>
  <c r="J243" i="6"/>
  <c r="H243" i="6"/>
  <c r="G243" i="6"/>
  <c r="F243" i="6"/>
  <c r="T242" i="6"/>
  <c r="S242" i="6"/>
  <c r="R242" i="6"/>
  <c r="Q242" i="6" s="1"/>
  <c r="P242" i="6"/>
  <c r="O242" i="6"/>
  <c r="N242" i="6"/>
  <c r="L242" i="6"/>
  <c r="K242" i="6"/>
  <c r="J242" i="6"/>
  <c r="H242" i="6"/>
  <c r="G242" i="6"/>
  <c r="F242" i="6"/>
  <c r="Q241" i="6"/>
  <c r="M241" i="6"/>
  <c r="I241" i="6"/>
  <c r="E241" i="6"/>
  <c r="Q240" i="6"/>
  <c r="M240" i="6"/>
  <c r="I240" i="6"/>
  <c r="E240" i="6"/>
  <c r="Q239" i="6"/>
  <c r="M239" i="6"/>
  <c r="I239" i="6"/>
  <c r="E239" i="6"/>
  <c r="Q238" i="6"/>
  <c r="M238" i="6"/>
  <c r="I238" i="6"/>
  <c r="E238" i="6"/>
  <c r="Q237" i="6"/>
  <c r="M237" i="6"/>
  <c r="I237" i="6"/>
  <c r="E237" i="6"/>
  <c r="Q236" i="6"/>
  <c r="M236" i="6"/>
  <c r="I236" i="6"/>
  <c r="E236" i="6"/>
  <c r="Q235" i="6"/>
  <c r="M235" i="6"/>
  <c r="I235" i="6"/>
  <c r="E235" i="6"/>
  <c r="Q234" i="6"/>
  <c r="M234" i="6"/>
  <c r="I234" i="6"/>
  <c r="E234" i="6"/>
  <c r="Q233" i="6"/>
  <c r="M233" i="6"/>
  <c r="I233" i="6"/>
  <c r="E233" i="6"/>
  <c r="Q232" i="6"/>
  <c r="M232" i="6"/>
  <c r="I232" i="6"/>
  <c r="E232" i="6"/>
  <c r="T231" i="6"/>
  <c r="S231" i="6"/>
  <c r="R231" i="6"/>
  <c r="P231" i="6"/>
  <c r="O231" i="6"/>
  <c r="N231" i="6"/>
  <c r="L231" i="6"/>
  <c r="K231" i="6"/>
  <c r="J231" i="6"/>
  <c r="H231" i="6"/>
  <c r="G231" i="6"/>
  <c r="F231" i="6"/>
  <c r="T230" i="6"/>
  <c r="S230" i="6"/>
  <c r="R230" i="6"/>
  <c r="P230" i="6"/>
  <c r="O230" i="6"/>
  <c r="N230" i="6"/>
  <c r="L230" i="6"/>
  <c r="K230" i="6"/>
  <c r="J230" i="6"/>
  <c r="H230" i="6"/>
  <c r="G230" i="6"/>
  <c r="F230" i="6"/>
  <c r="T229" i="6"/>
  <c r="S229" i="6"/>
  <c r="R229" i="6"/>
  <c r="P229" i="6"/>
  <c r="O229" i="6"/>
  <c r="N229" i="6"/>
  <c r="N227" i="6" s="1"/>
  <c r="L229" i="6"/>
  <c r="K229" i="6"/>
  <c r="J229" i="6"/>
  <c r="H229" i="6"/>
  <c r="G229" i="6"/>
  <c r="F229" i="6"/>
  <c r="F227" i="6" s="1"/>
  <c r="Q228" i="6"/>
  <c r="M228" i="6"/>
  <c r="I228" i="6"/>
  <c r="E228" i="6"/>
  <c r="T227" i="6"/>
  <c r="P227" i="6"/>
  <c r="O227" i="6"/>
  <c r="L227" i="6"/>
  <c r="G227" i="6"/>
  <c r="Q225" i="6"/>
  <c r="M225" i="6"/>
  <c r="I225" i="6"/>
  <c r="E225" i="6"/>
  <c r="Q224" i="6"/>
  <c r="M224" i="6"/>
  <c r="I224" i="6"/>
  <c r="E224" i="6"/>
  <c r="Q223" i="6"/>
  <c r="M223" i="6"/>
  <c r="I223" i="6"/>
  <c r="E223" i="6"/>
  <c r="Q222" i="6"/>
  <c r="M222" i="6"/>
  <c r="I222" i="6"/>
  <c r="E222" i="6"/>
  <c r="Q221" i="6"/>
  <c r="M221" i="6"/>
  <c r="I221" i="6"/>
  <c r="Q220" i="6"/>
  <c r="M220" i="6"/>
  <c r="I220" i="6"/>
  <c r="E220" i="6"/>
  <c r="T219" i="6"/>
  <c r="S219" i="6"/>
  <c r="R219" i="6"/>
  <c r="P219" i="6"/>
  <c r="O219" i="6"/>
  <c r="N219" i="6"/>
  <c r="L219" i="6"/>
  <c r="K219" i="6"/>
  <c r="H219" i="6"/>
  <c r="G219" i="6"/>
  <c r="T218" i="6"/>
  <c r="S218" i="6"/>
  <c r="R218" i="6"/>
  <c r="P218" i="6"/>
  <c r="O218" i="6"/>
  <c r="N218" i="6"/>
  <c r="L218" i="6"/>
  <c r="K218" i="6"/>
  <c r="J218" i="6"/>
  <c r="H218" i="6"/>
  <c r="G218" i="6"/>
  <c r="F218" i="6"/>
  <c r="Q217" i="6"/>
  <c r="M217" i="6"/>
  <c r="I217" i="6"/>
  <c r="E217" i="6"/>
  <c r="Q216" i="6"/>
  <c r="M216" i="6"/>
  <c r="I216" i="6"/>
  <c r="E216" i="6"/>
  <c r="Q215" i="6"/>
  <c r="M215" i="6"/>
  <c r="I215" i="6"/>
  <c r="E215" i="6"/>
  <c r="Q214" i="6"/>
  <c r="M214" i="6"/>
  <c r="I214" i="6"/>
  <c r="E214" i="6"/>
  <c r="Q213" i="6"/>
  <c r="M213" i="6"/>
  <c r="I213" i="6"/>
  <c r="E213" i="6"/>
  <c r="Q212" i="6"/>
  <c r="M212" i="6"/>
  <c r="I212" i="6"/>
  <c r="E212" i="6"/>
  <c r="Q211" i="6"/>
  <c r="M211" i="6"/>
  <c r="I211" i="6"/>
  <c r="E211" i="6"/>
  <c r="Q210" i="6"/>
  <c r="M210" i="6"/>
  <c r="I210" i="6"/>
  <c r="E210" i="6"/>
  <c r="Q209" i="6"/>
  <c r="M209" i="6"/>
  <c r="I209" i="6"/>
  <c r="E209" i="6"/>
  <c r="T208" i="6"/>
  <c r="S208" i="6"/>
  <c r="R208" i="6"/>
  <c r="P208" i="6"/>
  <c r="O208" i="6"/>
  <c r="N208" i="6"/>
  <c r="L208" i="6"/>
  <c r="K208" i="6"/>
  <c r="J208" i="6"/>
  <c r="H208" i="6"/>
  <c r="G208" i="6"/>
  <c r="F208" i="6"/>
  <c r="T207" i="6"/>
  <c r="S207" i="6"/>
  <c r="R207" i="6"/>
  <c r="Q207" i="6" s="1"/>
  <c r="P207" i="6"/>
  <c r="O207" i="6"/>
  <c r="N207" i="6"/>
  <c r="L207" i="6"/>
  <c r="K207" i="6"/>
  <c r="J207" i="6"/>
  <c r="H207" i="6"/>
  <c r="G207" i="6"/>
  <c r="F207" i="6"/>
  <c r="Q206" i="6"/>
  <c r="M206" i="6"/>
  <c r="I206" i="6"/>
  <c r="E206" i="6"/>
  <c r="Q205" i="6"/>
  <c r="M205" i="6"/>
  <c r="I205" i="6"/>
  <c r="E205" i="6"/>
  <c r="Q204" i="6"/>
  <c r="M204" i="6"/>
  <c r="I204" i="6"/>
  <c r="E204" i="6"/>
  <c r="Q203" i="6"/>
  <c r="M203" i="6"/>
  <c r="I203" i="6"/>
  <c r="E203" i="6"/>
  <c r="Q202" i="6"/>
  <c r="M202" i="6"/>
  <c r="I202" i="6"/>
  <c r="E202" i="6"/>
  <c r="Q201" i="6"/>
  <c r="M201" i="6"/>
  <c r="I201" i="6"/>
  <c r="E201" i="6"/>
  <c r="Q200" i="6"/>
  <c r="M200" i="6"/>
  <c r="I200" i="6"/>
  <c r="E200" i="6"/>
  <c r="Q199" i="6"/>
  <c r="M199" i="6"/>
  <c r="I199" i="6"/>
  <c r="E199" i="6"/>
  <c r="Q198" i="6"/>
  <c r="M198" i="6"/>
  <c r="I198" i="6"/>
  <c r="E198" i="6"/>
  <c r="T197" i="6"/>
  <c r="S197" i="6"/>
  <c r="R197" i="6"/>
  <c r="P197" i="6"/>
  <c r="O197" i="6"/>
  <c r="N197" i="6"/>
  <c r="L197" i="6"/>
  <c r="K197" i="6"/>
  <c r="J197" i="6"/>
  <c r="H197" i="6"/>
  <c r="G197" i="6"/>
  <c r="F197" i="6"/>
  <c r="T196" i="6"/>
  <c r="S196" i="6"/>
  <c r="R196" i="6"/>
  <c r="P196" i="6"/>
  <c r="O196" i="6"/>
  <c r="N196" i="6"/>
  <c r="L196" i="6"/>
  <c r="K196" i="6"/>
  <c r="J196" i="6"/>
  <c r="H196" i="6"/>
  <c r="G196" i="6"/>
  <c r="F196" i="6"/>
  <c r="E196" i="6"/>
  <c r="Q195" i="6"/>
  <c r="M195" i="6"/>
  <c r="I195" i="6"/>
  <c r="E195" i="6"/>
  <c r="Q194" i="6"/>
  <c r="M194" i="6"/>
  <c r="I194" i="6"/>
  <c r="E194" i="6"/>
  <c r="Q193" i="6"/>
  <c r="M193" i="6"/>
  <c r="I193" i="6"/>
  <c r="E193" i="6"/>
  <c r="Q192" i="6"/>
  <c r="M192" i="6"/>
  <c r="I192" i="6"/>
  <c r="E192" i="6"/>
  <c r="Q191" i="6"/>
  <c r="M191" i="6"/>
  <c r="I191" i="6"/>
  <c r="E191" i="6"/>
  <c r="Q190" i="6"/>
  <c r="M190" i="6"/>
  <c r="I190" i="6"/>
  <c r="E190" i="6"/>
  <c r="Q189" i="6"/>
  <c r="M189" i="6"/>
  <c r="I189" i="6"/>
  <c r="E189" i="6"/>
  <c r="Q188" i="6"/>
  <c r="M188" i="6"/>
  <c r="I188" i="6"/>
  <c r="E188" i="6"/>
  <c r="T187" i="6"/>
  <c r="S187" i="6"/>
  <c r="R187" i="6"/>
  <c r="Q187" i="6"/>
  <c r="P187" i="6"/>
  <c r="O187" i="6"/>
  <c r="N187" i="6"/>
  <c r="L187" i="6"/>
  <c r="K187" i="6"/>
  <c r="J187" i="6"/>
  <c r="H187" i="6"/>
  <c r="G187" i="6"/>
  <c r="F187" i="6"/>
  <c r="T186" i="6"/>
  <c r="S186" i="6"/>
  <c r="R186" i="6"/>
  <c r="P186" i="6"/>
  <c r="O186" i="6"/>
  <c r="N186" i="6"/>
  <c r="L186" i="6"/>
  <c r="K186" i="6"/>
  <c r="J186" i="6"/>
  <c r="H186" i="6"/>
  <c r="G186" i="6"/>
  <c r="F186" i="6"/>
  <c r="Q182" i="6"/>
  <c r="M182" i="6"/>
  <c r="I182" i="6"/>
  <c r="E182" i="6"/>
  <c r="Q181" i="6"/>
  <c r="M181" i="6"/>
  <c r="I181" i="6"/>
  <c r="E181" i="6"/>
  <c r="Q180" i="6"/>
  <c r="M180" i="6"/>
  <c r="I180" i="6"/>
  <c r="E180" i="6"/>
  <c r="Q179" i="6"/>
  <c r="M179" i="6"/>
  <c r="I179" i="6"/>
  <c r="E179" i="6"/>
  <c r="Q178" i="6"/>
  <c r="M178" i="6"/>
  <c r="I178" i="6"/>
  <c r="E178" i="6"/>
  <c r="Q177" i="6"/>
  <c r="M177" i="6"/>
  <c r="I177" i="6"/>
  <c r="E177" i="6"/>
  <c r="T176" i="6"/>
  <c r="S176" i="6"/>
  <c r="R176" i="6"/>
  <c r="P176" i="6"/>
  <c r="O176" i="6"/>
  <c r="N176" i="6"/>
  <c r="L176" i="6"/>
  <c r="K176" i="6"/>
  <c r="J176" i="6"/>
  <c r="H176" i="6"/>
  <c r="G176" i="6"/>
  <c r="F176" i="6"/>
  <c r="E176" i="6"/>
  <c r="E175" i="6"/>
  <c r="Q172" i="6"/>
  <c r="M172" i="6"/>
  <c r="I172" i="6"/>
  <c r="E172" i="6"/>
  <c r="Q171" i="6"/>
  <c r="M171" i="6"/>
  <c r="I171" i="6"/>
  <c r="E171" i="6"/>
  <c r="Q170" i="6"/>
  <c r="M170" i="6"/>
  <c r="I170" i="6"/>
  <c r="E170" i="6"/>
  <c r="Q169" i="6"/>
  <c r="M169" i="6"/>
  <c r="I169" i="6"/>
  <c r="E169" i="6"/>
  <c r="Q168" i="6"/>
  <c r="M168" i="6"/>
  <c r="I168" i="6"/>
  <c r="E168" i="6"/>
  <c r="Q167" i="6"/>
  <c r="M167" i="6"/>
  <c r="I167" i="6"/>
  <c r="E167" i="6"/>
  <c r="Q166" i="6"/>
  <c r="M166" i="6"/>
  <c r="I166" i="6"/>
  <c r="E166" i="6"/>
  <c r="Q165" i="6"/>
  <c r="M165" i="6"/>
  <c r="I165" i="6"/>
  <c r="E165" i="6"/>
  <c r="Q164" i="6"/>
  <c r="M164" i="6"/>
  <c r="I164" i="6"/>
  <c r="E164" i="6"/>
  <c r="T163" i="6"/>
  <c r="S163" i="6"/>
  <c r="R163" i="6"/>
  <c r="Q163" i="6" s="1"/>
  <c r="P163" i="6"/>
  <c r="O163" i="6"/>
  <c r="N163" i="6"/>
  <c r="L163" i="6"/>
  <c r="K163" i="6"/>
  <c r="J163" i="6"/>
  <c r="H163" i="6"/>
  <c r="G163" i="6"/>
  <c r="F163" i="6"/>
  <c r="K111" i="6"/>
  <c r="Q161" i="6"/>
  <c r="M161" i="6"/>
  <c r="I161" i="6"/>
  <c r="E161" i="6"/>
  <c r="Q160" i="6"/>
  <c r="M160" i="6"/>
  <c r="I160" i="6"/>
  <c r="E160" i="6"/>
  <c r="Q159" i="6"/>
  <c r="M159" i="6"/>
  <c r="I159" i="6"/>
  <c r="E159" i="6"/>
  <c r="Q158" i="6"/>
  <c r="L158" i="6"/>
  <c r="K158" i="6"/>
  <c r="J158" i="6"/>
  <c r="H158" i="6"/>
  <c r="G158" i="6"/>
  <c r="F158" i="6"/>
  <c r="E158" i="6"/>
  <c r="Q157" i="6"/>
  <c r="I157" i="6"/>
  <c r="E154" i="6"/>
  <c r="E153" i="6"/>
  <c r="H152" i="6"/>
  <c r="G152" i="6"/>
  <c r="F152" i="6"/>
  <c r="E151" i="6"/>
  <c r="Q150" i="6"/>
  <c r="M150" i="6"/>
  <c r="I150" i="6"/>
  <c r="E150" i="6"/>
  <c r="Q149" i="6"/>
  <c r="M149" i="6"/>
  <c r="I149" i="6"/>
  <c r="E149" i="6"/>
  <c r="Q148" i="6"/>
  <c r="M148" i="6"/>
  <c r="I148" i="6"/>
  <c r="E148" i="6"/>
  <c r="Q147" i="6"/>
  <c r="M147" i="6"/>
  <c r="I147" i="6"/>
  <c r="E147" i="6"/>
  <c r="Q146" i="6"/>
  <c r="M146" i="6"/>
  <c r="I146" i="6"/>
  <c r="E146" i="6"/>
  <c r="T145" i="6"/>
  <c r="S145" i="6"/>
  <c r="R145" i="6"/>
  <c r="Q145" i="6" s="1"/>
  <c r="P145" i="6"/>
  <c r="O145" i="6"/>
  <c r="N145" i="6"/>
  <c r="L145" i="6"/>
  <c r="K145" i="6"/>
  <c r="J145" i="6"/>
  <c r="H145" i="6"/>
  <c r="G145" i="6"/>
  <c r="F145" i="6"/>
  <c r="T144" i="6"/>
  <c r="S144" i="6"/>
  <c r="R144" i="6"/>
  <c r="P144" i="6"/>
  <c r="O144" i="6"/>
  <c r="N144" i="6"/>
  <c r="L144" i="6"/>
  <c r="K144" i="6"/>
  <c r="J144" i="6"/>
  <c r="H144" i="6"/>
  <c r="G144" i="6"/>
  <c r="F144" i="6"/>
  <c r="T136" i="6"/>
  <c r="S136" i="6"/>
  <c r="R136" i="6"/>
  <c r="P136" i="6"/>
  <c r="O136" i="6"/>
  <c r="N136" i="6"/>
  <c r="L136" i="6"/>
  <c r="K136" i="6"/>
  <c r="J136" i="6"/>
  <c r="H136" i="6"/>
  <c r="G136" i="6"/>
  <c r="F136" i="6"/>
  <c r="T135" i="6"/>
  <c r="S135" i="6"/>
  <c r="R135" i="6"/>
  <c r="P135" i="6"/>
  <c r="O135" i="6"/>
  <c r="N135" i="6"/>
  <c r="L135" i="6"/>
  <c r="K135" i="6"/>
  <c r="J135" i="6"/>
  <c r="H135" i="6"/>
  <c r="G135" i="6"/>
  <c r="F135" i="6"/>
  <c r="T126" i="6"/>
  <c r="S126" i="6"/>
  <c r="R126" i="6"/>
  <c r="P126" i="6"/>
  <c r="O126" i="6"/>
  <c r="N126" i="6"/>
  <c r="L126" i="6"/>
  <c r="K126" i="6"/>
  <c r="J126" i="6"/>
  <c r="H126" i="6"/>
  <c r="G126" i="6"/>
  <c r="F126" i="6"/>
  <c r="T125" i="6"/>
  <c r="S125" i="6"/>
  <c r="R125" i="6"/>
  <c r="P125" i="6"/>
  <c r="O125" i="6"/>
  <c r="N125" i="6"/>
  <c r="L125" i="6"/>
  <c r="K125" i="6"/>
  <c r="J125" i="6"/>
  <c r="H125" i="6"/>
  <c r="G125" i="6"/>
  <c r="F125" i="6"/>
  <c r="T116" i="6"/>
  <c r="S116" i="6"/>
  <c r="R116" i="6"/>
  <c r="P116" i="6"/>
  <c r="O116" i="6"/>
  <c r="N116" i="6"/>
  <c r="L116" i="6"/>
  <c r="K116" i="6"/>
  <c r="J116" i="6"/>
  <c r="H116" i="6"/>
  <c r="G116" i="6"/>
  <c r="F116" i="6"/>
  <c r="T115" i="6"/>
  <c r="S115" i="6"/>
  <c r="R115" i="6"/>
  <c r="P115" i="6"/>
  <c r="O115" i="6"/>
  <c r="N115" i="6"/>
  <c r="L115" i="6"/>
  <c r="K115" i="6"/>
  <c r="J115" i="6"/>
  <c r="H115" i="6"/>
  <c r="G115" i="6"/>
  <c r="F115" i="6"/>
  <c r="T112" i="6"/>
  <c r="S112" i="6"/>
  <c r="P114" i="6"/>
  <c r="P112" i="6"/>
  <c r="O114" i="6"/>
  <c r="N114" i="6"/>
  <c r="N106" i="6"/>
  <c r="L114" i="6"/>
  <c r="L112" i="6"/>
  <c r="K114" i="6"/>
  <c r="J114" i="6"/>
  <c r="H114" i="6"/>
  <c r="G114" i="6"/>
  <c r="G112" i="6"/>
  <c r="O112" i="6"/>
  <c r="K112" i="6"/>
  <c r="H112" i="6"/>
  <c r="T108" i="6"/>
  <c r="S108" i="6"/>
  <c r="R108" i="6"/>
  <c r="P108" i="6"/>
  <c r="O108" i="6"/>
  <c r="N108" i="6"/>
  <c r="L108" i="6"/>
  <c r="K108" i="6"/>
  <c r="J108" i="6"/>
  <c r="H108" i="6"/>
  <c r="G108" i="6"/>
  <c r="F108" i="6"/>
  <c r="L106" i="6"/>
  <c r="K106" i="6"/>
  <c r="H106" i="6"/>
  <c r="G106" i="6"/>
  <c r="P105" i="6"/>
  <c r="O105" i="6"/>
  <c r="N105" i="6"/>
  <c r="L105" i="6"/>
  <c r="K105" i="6"/>
  <c r="J105" i="6"/>
  <c r="H105" i="6"/>
  <c r="G105" i="6"/>
  <c r="F105" i="6"/>
  <c r="T100" i="6"/>
  <c r="S100" i="6"/>
  <c r="R100" i="6"/>
  <c r="P100" i="6"/>
  <c r="O100" i="6"/>
  <c r="N100" i="6"/>
  <c r="L100" i="6"/>
  <c r="K100" i="6"/>
  <c r="J100" i="6"/>
  <c r="H100" i="6"/>
  <c r="G100" i="6"/>
  <c r="F100" i="6"/>
  <c r="T96" i="6"/>
  <c r="S96" i="6"/>
  <c r="R96" i="6"/>
  <c r="P96" i="6"/>
  <c r="O96" i="6"/>
  <c r="N96" i="6"/>
  <c r="L96" i="6"/>
  <c r="K96" i="6"/>
  <c r="J96" i="6"/>
  <c r="H96" i="6"/>
  <c r="G96" i="6"/>
  <c r="F96" i="6"/>
  <c r="T78" i="6"/>
  <c r="S78" i="6"/>
  <c r="R78" i="6"/>
  <c r="P78" i="6"/>
  <c r="O78" i="6"/>
  <c r="N78" i="6"/>
  <c r="L78" i="6"/>
  <c r="K78" i="6"/>
  <c r="J78" i="6"/>
  <c r="H78" i="6"/>
  <c r="G78" i="6"/>
  <c r="F78" i="6"/>
  <c r="T77" i="6"/>
  <c r="S77" i="6"/>
  <c r="R77" i="6"/>
  <c r="P77" i="6"/>
  <c r="O77" i="6"/>
  <c r="N77" i="6"/>
  <c r="L77" i="6"/>
  <c r="K77" i="6"/>
  <c r="J77" i="6"/>
  <c r="H77" i="6"/>
  <c r="G77" i="6"/>
  <c r="F77" i="6"/>
  <c r="T64" i="6"/>
  <c r="S64" i="6"/>
  <c r="P64" i="6"/>
  <c r="O64" i="6"/>
  <c r="N64" i="6"/>
  <c r="L64" i="6"/>
  <c r="K64" i="6"/>
  <c r="J64" i="6"/>
  <c r="H64" i="6"/>
  <c r="G64" i="6"/>
  <c r="F64" i="6"/>
  <c r="T58" i="6"/>
  <c r="S58" i="6"/>
  <c r="R58" i="6"/>
  <c r="P58" i="6"/>
  <c r="O58" i="6"/>
  <c r="N58" i="6"/>
  <c r="L58" i="6"/>
  <c r="K58" i="6"/>
  <c r="J58" i="6"/>
  <c r="H58" i="6"/>
  <c r="G58" i="6"/>
  <c r="F58" i="6"/>
  <c r="T57" i="6"/>
  <c r="S57" i="6"/>
  <c r="R57" i="6"/>
  <c r="P57" i="6"/>
  <c r="O57" i="6"/>
  <c r="N57" i="6"/>
  <c r="L57" i="6"/>
  <c r="K57" i="6"/>
  <c r="J57" i="6"/>
  <c r="H57" i="6"/>
  <c r="G57" i="6"/>
  <c r="F57" i="6"/>
  <c r="Q52" i="6"/>
  <c r="M52" i="6"/>
  <c r="I52" i="6"/>
  <c r="E52" i="6"/>
  <c r="T49" i="6"/>
  <c r="S49" i="6"/>
  <c r="R49" i="6"/>
  <c r="Q49" i="6" s="1"/>
  <c r="P49" i="6"/>
  <c r="O49" i="6"/>
  <c r="N49" i="6"/>
  <c r="L49" i="6"/>
  <c r="K49" i="6"/>
  <c r="J49" i="6"/>
  <c r="H49" i="6"/>
  <c r="G49" i="6"/>
  <c r="F49" i="6"/>
  <c r="R48" i="6"/>
  <c r="N48" i="6"/>
  <c r="M48" i="6"/>
  <c r="J48" i="6"/>
  <c r="H48" i="6"/>
  <c r="G48" i="6"/>
  <c r="F48" i="6"/>
  <c r="Q47" i="6"/>
  <c r="Q46" i="6"/>
  <c r="Q45" i="6"/>
  <c r="T44" i="6"/>
  <c r="S44" i="6"/>
  <c r="R44" i="6"/>
  <c r="Q44" i="6"/>
  <c r="P44" i="6"/>
  <c r="O44" i="6"/>
  <c r="N44" i="6"/>
  <c r="L44" i="6"/>
  <c r="K44" i="6"/>
  <c r="J44" i="6"/>
  <c r="H44" i="6"/>
  <c r="G44" i="6"/>
  <c r="F44" i="6"/>
  <c r="T43" i="6"/>
  <c r="S43" i="6"/>
  <c r="R43" i="6"/>
  <c r="P43" i="6"/>
  <c r="O43" i="6"/>
  <c r="N43" i="6"/>
  <c r="L43" i="6"/>
  <c r="K43" i="6"/>
  <c r="J43" i="6"/>
  <c r="H43" i="6"/>
  <c r="G43" i="6"/>
  <c r="F43" i="6"/>
  <c r="E40" i="6"/>
  <c r="T37" i="6"/>
  <c r="S37" i="6"/>
  <c r="R37" i="6"/>
  <c r="P37" i="6"/>
  <c r="O37" i="6"/>
  <c r="N37" i="6"/>
  <c r="L37" i="6"/>
  <c r="K37" i="6"/>
  <c r="J37" i="6"/>
  <c r="H37" i="6"/>
  <c r="G37" i="6"/>
  <c r="F37" i="6"/>
  <c r="T36" i="6"/>
  <c r="S36" i="6"/>
  <c r="R36" i="6"/>
  <c r="P36" i="6"/>
  <c r="O36" i="6"/>
  <c r="N36" i="6"/>
  <c r="L36" i="6"/>
  <c r="K36" i="6"/>
  <c r="J36" i="6"/>
  <c r="H36" i="6"/>
  <c r="G36" i="6"/>
  <c r="F36" i="6"/>
  <c r="T32" i="6"/>
  <c r="S32" i="6"/>
  <c r="P32" i="6"/>
  <c r="O32" i="6"/>
  <c r="L32" i="6"/>
  <c r="K32" i="6"/>
  <c r="H32" i="6"/>
  <c r="G32" i="6"/>
  <c r="T31" i="6"/>
  <c r="S31" i="6"/>
  <c r="R31" i="6"/>
  <c r="P31" i="6"/>
  <c r="O31" i="6"/>
  <c r="N31" i="6"/>
  <c r="L31" i="6"/>
  <c r="K31" i="6"/>
  <c r="J31" i="6"/>
  <c r="H31" i="6"/>
  <c r="G31" i="6"/>
  <c r="F31" i="6"/>
  <c r="T25" i="6"/>
  <c r="S25" i="6"/>
  <c r="R25" i="6"/>
  <c r="P25" i="6"/>
  <c r="O25" i="6"/>
  <c r="N25" i="6"/>
  <c r="L25" i="6"/>
  <c r="K25" i="6"/>
  <c r="J25" i="6"/>
  <c r="H25" i="6"/>
  <c r="G25" i="6"/>
  <c r="F25" i="6"/>
  <c r="T24" i="6"/>
  <c r="S24" i="6"/>
  <c r="R24" i="6"/>
  <c r="P24" i="6"/>
  <c r="O24" i="6"/>
  <c r="N24" i="6"/>
  <c r="L24" i="6"/>
  <c r="K24" i="6"/>
  <c r="J24" i="6"/>
  <c r="H24" i="6"/>
  <c r="G24" i="6"/>
  <c r="F24" i="6"/>
  <c r="Q23" i="6"/>
  <c r="Q22" i="6"/>
  <c r="Q21" i="6"/>
  <c r="Q20" i="6"/>
  <c r="Q19" i="6"/>
  <c r="M19" i="6"/>
  <c r="I19" i="6"/>
  <c r="E19" i="6"/>
  <c r="T18" i="6"/>
  <c r="S18" i="6"/>
  <c r="Q18" i="6" s="1"/>
  <c r="R18" i="6"/>
  <c r="P18" i="6"/>
  <c r="O18" i="6"/>
  <c r="M18" i="6" s="1"/>
  <c r="N18" i="6"/>
  <c r="L18" i="6"/>
  <c r="K18" i="6"/>
  <c r="J18" i="6"/>
  <c r="J14" i="6" s="1"/>
  <c r="H18" i="6"/>
  <c r="G18" i="6"/>
  <c r="F18" i="6"/>
  <c r="T17" i="6"/>
  <c r="S17" i="6"/>
  <c r="R17" i="6"/>
  <c r="P17" i="6"/>
  <c r="O17" i="6"/>
  <c r="N17" i="6"/>
  <c r="L17" i="6"/>
  <c r="K17" i="6"/>
  <c r="J17" i="6"/>
  <c r="H17" i="6"/>
  <c r="G17" i="6"/>
  <c r="F17" i="6"/>
  <c r="R16" i="6"/>
  <c r="R15" i="6"/>
  <c r="R11" i="6" s="1"/>
  <c r="N15" i="6"/>
  <c r="M15" i="6" s="1"/>
  <c r="J15" i="6"/>
  <c r="J11" i="6" s="1"/>
  <c r="F15" i="6"/>
  <c r="F11" i="6" s="1"/>
  <c r="R13" i="6"/>
  <c r="F14" i="6"/>
  <c r="N14" i="6"/>
  <c r="Q48" i="6"/>
  <c r="L13" i="6"/>
  <c r="R14" i="6"/>
  <c r="M242" i="6"/>
  <c r="E242" i="6"/>
  <c r="N112" i="6"/>
  <c r="P106" i="6"/>
  <c r="Q15" i="6"/>
  <c r="E221" i="6"/>
  <c r="F114" i="6"/>
  <c r="E338" i="6"/>
  <c r="F336" i="6"/>
  <c r="M157" i="6"/>
  <c r="F219" i="6"/>
  <c r="E219" i="6"/>
  <c r="P111" i="6"/>
  <c r="E15" i="6"/>
  <c r="M326" i="6"/>
  <c r="E335" i="6"/>
  <c r="G334" i="6"/>
  <c r="Q335" i="6"/>
  <c r="I48" i="6"/>
  <c r="I144" i="6"/>
  <c r="M158" i="6"/>
  <c r="M176" i="6"/>
  <c r="M187" i="6"/>
  <c r="M197" i="6"/>
  <c r="M208" i="6"/>
  <c r="M229" i="6"/>
  <c r="E325" i="6"/>
  <c r="E326" i="6"/>
  <c r="Q330" i="6"/>
  <c r="Q331" i="6"/>
  <c r="M335" i="6"/>
  <c r="J336" i="6"/>
  <c r="M336" i="6"/>
  <c r="E145" i="6"/>
  <c r="E157" i="6"/>
  <c r="I163" i="6"/>
  <c r="I187" i="6"/>
  <c r="I197" i="6"/>
  <c r="I208" i="6"/>
  <c r="J219" i="6"/>
  <c r="I219" i="6"/>
  <c r="I229" i="6"/>
  <c r="I252" i="6"/>
  <c r="I257" i="6"/>
  <c r="I266" i="6"/>
  <c r="I267" i="6"/>
  <c r="I275" i="6"/>
  <c r="I291" i="6"/>
  <c r="I296" i="6"/>
  <c r="I297" i="6"/>
  <c r="Q325" i="6"/>
  <c r="Q326" i="6"/>
  <c r="M331" i="6"/>
  <c r="Q17" i="6"/>
  <c r="I18" i="6"/>
  <c r="E18" i="6"/>
  <c r="E36" i="6"/>
  <c r="E252" i="6"/>
  <c r="E257" i="6"/>
  <c r="E266" i="6"/>
  <c r="E267" i="6"/>
  <c r="E275" i="6"/>
  <c r="E290" i="6"/>
  <c r="E291" i="6"/>
  <c r="E297" i="6"/>
  <c r="E304" i="6"/>
  <c r="M252" i="6"/>
  <c r="M256" i="6"/>
  <c r="M257" i="6"/>
  <c r="M267" i="6"/>
  <c r="M275" i="6"/>
  <c r="M290" i="6"/>
  <c r="M291" i="6"/>
  <c r="M297" i="6"/>
  <c r="M304" i="6"/>
  <c r="M305" i="6"/>
  <c r="M310" i="6"/>
  <c r="M311" i="6"/>
  <c r="E317" i="6"/>
  <c r="I305" i="6"/>
  <c r="I310" i="6"/>
  <c r="I311" i="6"/>
  <c r="Q317" i="6"/>
  <c r="G330" i="6"/>
  <c r="O334" i="6"/>
  <c r="I335" i="6"/>
  <c r="F106" i="6"/>
  <c r="O330" i="6"/>
  <c r="E63" i="6" l="1"/>
  <c r="I17" i="6"/>
  <c r="M25" i="6"/>
  <c r="E37" i="6"/>
  <c r="L53" i="6"/>
  <c r="M77" i="6"/>
  <c r="E106" i="6"/>
  <c r="P13" i="6"/>
  <c r="E25" i="6"/>
  <c r="M37" i="6"/>
  <c r="I49" i="6"/>
  <c r="O54" i="6"/>
  <c r="E100" i="6"/>
  <c r="Q108" i="6"/>
  <c r="Q126" i="6"/>
  <c r="Q136" i="6"/>
  <c r="Q176" i="6"/>
  <c r="E187" i="6"/>
  <c r="Q219" i="6"/>
  <c r="H227" i="6"/>
  <c r="P226" i="6"/>
  <c r="Q251" i="6"/>
  <c r="M266" i="6"/>
  <c r="Q275" i="6"/>
  <c r="Q290" i="6"/>
  <c r="Q291" i="6"/>
  <c r="I325" i="6"/>
  <c r="M325" i="6"/>
  <c r="I175" i="6"/>
  <c r="S106" i="6"/>
  <c r="M32" i="6"/>
  <c r="I26" i="6"/>
  <c r="R114" i="6"/>
  <c r="R106" i="6" s="1"/>
  <c r="M24" i="6"/>
  <c r="M43" i="6"/>
  <c r="G53" i="6"/>
  <c r="L54" i="6"/>
  <c r="I36" i="6"/>
  <c r="I15" i="6"/>
  <c r="E48" i="6"/>
  <c r="E114" i="6"/>
  <c r="J13" i="6"/>
  <c r="G13" i="6"/>
  <c r="H14" i="6"/>
  <c r="L14" i="6"/>
  <c r="E24" i="6"/>
  <c r="E31" i="6"/>
  <c r="M36" i="6"/>
  <c r="E43" i="6"/>
  <c r="I44" i="6"/>
  <c r="I57" i="6"/>
  <c r="O53" i="6"/>
  <c r="T53" i="6"/>
  <c r="J54" i="6"/>
  <c r="I58" i="6"/>
  <c r="T54" i="6"/>
  <c r="I64" i="6"/>
  <c r="E77" i="6"/>
  <c r="E78" i="6"/>
  <c r="E96" i="6"/>
  <c r="S111" i="6"/>
  <c r="I114" i="6"/>
  <c r="Q116" i="6"/>
  <c r="Q135" i="6"/>
  <c r="F112" i="6"/>
  <c r="I196" i="6"/>
  <c r="I158" i="6"/>
  <c r="E144" i="6"/>
  <c r="M207" i="6"/>
  <c r="M163" i="6"/>
  <c r="E336" i="6"/>
  <c r="M112" i="6"/>
  <c r="H13" i="6"/>
  <c r="E229" i="6"/>
  <c r="Q11" i="6"/>
  <c r="M17" i="6"/>
  <c r="N13" i="6"/>
  <c r="Q24" i="6"/>
  <c r="Q25" i="6"/>
  <c r="Q31" i="6"/>
  <c r="I37" i="6"/>
  <c r="Q43" i="6"/>
  <c r="E44" i="6"/>
  <c r="E49" i="6"/>
  <c r="F53" i="6"/>
  <c r="E57" i="6"/>
  <c r="K53" i="6"/>
  <c r="P53" i="6"/>
  <c r="F54" i="6"/>
  <c r="E58" i="6"/>
  <c r="K54" i="6"/>
  <c r="P54" i="6"/>
  <c r="E64" i="6"/>
  <c r="Q77" i="6"/>
  <c r="Q78" i="6"/>
  <c r="Q96" i="6"/>
  <c r="Q100" i="6"/>
  <c r="O106" i="6"/>
  <c r="I108" i="6"/>
  <c r="M108" i="6"/>
  <c r="T111" i="6"/>
  <c r="O104" i="6"/>
  <c r="M114" i="6"/>
  <c r="E115" i="6"/>
  <c r="M116" i="6"/>
  <c r="M126" i="6"/>
  <c r="M135" i="6"/>
  <c r="M136" i="6"/>
  <c r="M145" i="6"/>
  <c r="Q197" i="6"/>
  <c r="E207" i="6"/>
  <c r="Q208" i="6"/>
  <c r="E218" i="6"/>
  <c r="K227" i="6"/>
  <c r="S227" i="6"/>
  <c r="M251" i="6"/>
  <c r="Q252" i="6"/>
  <c r="I304" i="6"/>
  <c r="E311" i="6"/>
  <c r="H104" i="6"/>
  <c r="P334" i="6"/>
  <c r="S11" i="6"/>
  <c r="S14" i="6"/>
  <c r="M31" i="6"/>
  <c r="M100" i="6"/>
  <c r="E108" i="6"/>
  <c r="M186" i="6"/>
  <c r="I334" i="6"/>
  <c r="I151" i="6"/>
  <c r="I152" i="6"/>
  <c r="M151" i="6"/>
  <c r="M152" i="6"/>
  <c r="Q151" i="6"/>
  <c r="M162" i="6"/>
  <c r="E32" i="6"/>
  <c r="Q26" i="6"/>
  <c r="O13" i="6"/>
  <c r="O14" i="6"/>
  <c r="R53" i="6"/>
  <c r="Q57" i="6"/>
  <c r="G54" i="6"/>
  <c r="Q58" i="6"/>
  <c r="R54" i="6"/>
  <c r="Q64" i="6"/>
  <c r="M78" i="6"/>
  <c r="M96" i="6"/>
  <c r="I116" i="6"/>
  <c r="I126" i="6"/>
  <c r="I135" i="6"/>
  <c r="I136" i="6"/>
  <c r="F104" i="6"/>
  <c r="M334" i="6"/>
  <c r="I207" i="6"/>
  <c r="I176" i="6"/>
  <c r="E152" i="6"/>
  <c r="I336" i="6"/>
  <c r="M219" i="6"/>
  <c r="I145" i="6"/>
  <c r="T13" i="6"/>
  <c r="Q13" i="6" s="1"/>
  <c r="Q229" i="6"/>
  <c r="G226" i="6"/>
  <c r="O111" i="6"/>
  <c r="S104" i="6"/>
  <c r="E17" i="6"/>
  <c r="F13" i="6"/>
  <c r="K13" i="6"/>
  <c r="I13" i="6" s="1"/>
  <c r="S13" i="6"/>
  <c r="G14" i="6"/>
  <c r="K14" i="6"/>
  <c r="P14" i="6"/>
  <c r="T14" i="6"/>
  <c r="I24" i="6"/>
  <c r="I25" i="6"/>
  <c r="I31" i="6"/>
  <c r="Q36" i="6"/>
  <c r="Q37" i="6"/>
  <c r="I43" i="6"/>
  <c r="M44" i="6"/>
  <c r="M49" i="6"/>
  <c r="H53" i="6"/>
  <c r="N53" i="6"/>
  <c r="M57" i="6"/>
  <c r="S53" i="6"/>
  <c r="H54" i="6"/>
  <c r="N54" i="6"/>
  <c r="M58" i="6"/>
  <c r="S54" i="6"/>
  <c r="M64" i="6"/>
  <c r="I77" i="6"/>
  <c r="I78" i="6"/>
  <c r="I96" i="6"/>
  <c r="I100" i="6"/>
  <c r="K12" i="6"/>
  <c r="L104" i="6"/>
  <c r="L111" i="6"/>
  <c r="K104" i="6"/>
  <c r="G104" i="6"/>
  <c r="J112" i="6"/>
  <c r="P104" i="6"/>
  <c r="T104" i="6"/>
  <c r="G111" i="6"/>
  <c r="E116" i="6"/>
  <c r="E126" i="6"/>
  <c r="E135" i="6"/>
  <c r="E136" i="6"/>
  <c r="H111" i="6"/>
  <c r="E163" i="6"/>
  <c r="E197" i="6"/>
  <c r="E208" i="6"/>
  <c r="M218" i="6"/>
  <c r="E231" i="6"/>
  <c r="I231" i="6"/>
  <c r="M231" i="6"/>
  <c r="Q231" i="6"/>
  <c r="E243" i="6"/>
  <c r="I243" i="6"/>
  <c r="M243" i="6"/>
  <c r="Q243" i="6"/>
  <c r="E251" i="6"/>
  <c r="I251" i="6"/>
  <c r="Q266" i="6"/>
  <c r="Q267" i="6"/>
  <c r="E305" i="6"/>
  <c r="E310" i="6"/>
  <c r="Q311" i="6"/>
  <c r="I326" i="6"/>
  <c r="E331" i="6"/>
  <c r="I331" i="6"/>
  <c r="H334" i="6"/>
  <c r="E334" i="6" s="1"/>
  <c r="R336" i="6"/>
  <c r="Q336" i="6" s="1"/>
  <c r="T106" i="6"/>
  <c r="I32" i="6"/>
  <c r="Q32" i="6"/>
  <c r="M26" i="6"/>
  <c r="E26" i="6"/>
  <c r="H12" i="6"/>
  <c r="Q16" i="6"/>
  <c r="T11" i="6"/>
  <c r="K226" i="6"/>
  <c r="K103" i="6" s="1"/>
  <c r="H226" i="6"/>
  <c r="O226" i="6"/>
  <c r="S226" i="6"/>
  <c r="G103" i="6"/>
  <c r="T226" i="6"/>
  <c r="L226" i="6"/>
  <c r="E105" i="6"/>
  <c r="I105" i="6"/>
  <c r="M56" i="6"/>
  <c r="E56" i="6"/>
  <c r="S12" i="6"/>
  <c r="L12" i="6"/>
  <c r="L11" i="6"/>
  <c r="T10" i="6"/>
  <c r="L10" i="6"/>
  <c r="K11" i="6"/>
  <c r="F10" i="6"/>
  <c r="M105" i="6"/>
  <c r="Q56" i="6"/>
  <c r="I16" i="6"/>
  <c r="T12" i="6"/>
  <c r="O12" i="6"/>
  <c r="F12" i="6"/>
  <c r="O11" i="6"/>
  <c r="G11" i="6"/>
  <c r="K10" i="6"/>
  <c r="N11" i="6"/>
  <c r="I14" i="6"/>
  <c r="Q105" i="6"/>
  <c r="Q55" i="6"/>
  <c r="M55" i="6"/>
  <c r="I55" i="6"/>
  <c r="E55" i="6"/>
  <c r="I54" i="6"/>
  <c r="E54" i="6"/>
  <c r="P12" i="6"/>
  <c r="G12" i="6"/>
  <c r="P11" i="6"/>
  <c r="H11" i="6"/>
  <c r="P10" i="6"/>
  <c r="H10" i="6"/>
  <c r="K330" i="6"/>
  <c r="P330" i="6"/>
  <c r="L330" i="6"/>
  <c r="M13" i="6"/>
  <c r="E316" i="6"/>
  <c r="M316" i="6"/>
  <c r="Q316" i="6"/>
  <c r="I316" i="6"/>
  <c r="R227" i="6"/>
  <c r="Q305" i="6"/>
  <c r="N104" i="6"/>
  <c r="M227" i="6"/>
  <c r="N12" i="6"/>
  <c r="J227" i="6"/>
  <c r="J106" i="6"/>
  <c r="Q296" i="6"/>
  <c r="M296" i="6"/>
  <c r="E296" i="6"/>
  <c r="I290" i="6"/>
  <c r="M274" i="6"/>
  <c r="S103" i="6"/>
  <c r="S9" i="6" s="1"/>
  <c r="Q274" i="6"/>
  <c r="P103" i="6"/>
  <c r="I274" i="6"/>
  <c r="E274" i="6"/>
  <c r="Q256" i="6"/>
  <c r="I256" i="6"/>
  <c r="E256" i="6"/>
  <c r="F226" i="6"/>
  <c r="I242" i="6"/>
  <c r="R226" i="6"/>
  <c r="Q230" i="6"/>
  <c r="J226" i="6"/>
  <c r="I230" i="6"/>
  <c r="E230" i="6"/>
  <c r="N226" i="6"/>
  <c r="M230" i="6"/>
  <c r="Q218" i="6"/>
  <c r="I218" i="6"/>
  <c r="Q196" i="6"/>
  <c r="M196" i="6"/>
  <c r="I186" i="6"/>
  <c r="E186" i="6"/>
  <c r="Q186" i="6"/>
  <c r="Q175" i="6"/>
  <c r="M175" i="6"/>
  <c r="E162" i="6"/>
  <c r="I162" i="6"/>
  <c r="F111" i="6"/>
  <c r="Q162" i="6"/>
  <c r="M144" i="6"/>
  <c r="Q144" i="6"/>
  <c r="R111" i="6"/>
  <c r="Q125" i="6"/>
  <c r="M125" i="6"/>
  <c r="J111" i="6"/>
  <c r="I125" i="6"/>
  <c r="E125" i="6"/>
  <c r="Q115" i="6"/>
  <c r="M115" i="6"/>
  <c r="N111" i="6"/>
  <c r="I115" i="6"/>
  <c r="Q53" i="6"/>
  <c r="M53" i="6"/>
  <c r="I63" i="6"/>
  <c r="J53" i="6"/>
  <c r="K9" i="6" l="1"/>
  <c r="R12" i="6"/>
  <c r="Q106" i="6"/>
  <c r="Q54" i="6"/>
  <c r="O103" i="6"/>
  <c r="O9" i="6" s="1"/>
  <c r="M106" i="6"/>
  <c r="G10" i="6"/>
  <c r="E10" i="6" s="1"/>
  <c r="E104" i="6"/>
  <c r="S10" i="6"/>
  <c r="E227" i="6"/>
  <c r="E53" i="6"/>
  <c r="M11" i="6"/>
  <c r="G9" i="6"/>
  <c r="E13" i="6"/>
  <c r="E14" i="6"/>
  <c r="Q14" i="6"/>
  <c r="Q114" i="6"/>
  <c r="R112" i="6"/>
  <c r="Q112" i="6" s="1"/>
  <c r="M54" i="6"/>
  <c r="H330" i="6"/>
  <c r="I112" i="6"/>
  <c r="O10" i="6"/>
  <c r="E112" i="6"/>
  <c r="M14" i="6"/>
  <c r="H103" i="6"/>
  <c r="T103" i="6"/>
  <c r="L103" i="6"/>
  <c r="L9" i="6" s="1"/>
  <c r="E226" i="6"/>
  <c r="P9" i="6"/>
  <c r="E12" i="6"/>
  <c r="I11" i="6"/>
  <c r="E11" i="6"/>
  <c r="M330" i="6"/>
  <c r="I330" i="6"/>
  <c r="R104" i="6"/>
  <c r="Q227" i="6"/>
  <c r="Q12" i="6"/>
  <c r="M12" i="6"/>
  <c r="M104" i="6"/>
  <c r="N10" i="6"/>
  <c r="J12" i="6"/>
  <c r="I106" i="6"/>
  <c r="I227" i="6"/>
  <c r="J104" i="6"/>
  <c r="Q226" i="6"/>
  <c r="I226" i="6"/>
  <c r="M226" i="6"/>
  <c r="F103" i="6"/>
  <c r="F9" i="6" s="1"/>
  <c r="E111" i="6"/>
  <c r="Q111" i="6"/>
  <c r="R103" i="6"/>
  <c r="R9" i="6" s="1"/>
  <c r="I111" i="6"/>
  <c r="J103" i="6"/>
  <c r="J9" i="6" s="1"/>
  <c r="M111" i="6"/>
  <c r="N103" i="6"/>
  <c r="N9" i="6" s="1"/>
  <c r="I53" i="6"/>
  <c r="E330" i="6" l="1"/>
  <c r="H9" i="6"/>
  <c r="T9" i="6"/>
  <c r="Q104" i="6"/>
  <c r="R10" i="6"/>
  <c r="M10" i="6"/>
  <c r="J10" i="6"/>
  <c r="I104" i="6"/>
  <c r="I12" i="6"/>
  <c r="E103" i="6"/>
  <c r="Q103" i="6"/>
  <c r="Q9" i="6" s="1"/>
  <c r="I103" i="6"/>
  <c r="M103" i="6"/>
  <c r="M9" i="6" s="1"/>
  <c r="I9" i="6" l="1"/>
  <c r="E9" i="6"/>
  <c r="Q10" i="6"/>
  <c r="I10" i="6"/>
</calcChain>
</file>

<file path=xl/comments1.xml><?xml version="1.0" encoding="utf-8"?>
<comments xmlns="http://schemas.openxmlformats.org/spreadsheetml/2006/main">
  <authors>
    <author>Darejan Iakobishvili</author>
  </authors>
  <commentList>
    <comment ref="J335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დამრგვალებაააა</t>
        </r>
      </text>
    </comment>
  </commentList>
</comments>
</file>

<file path=xl/sharedStrings.xml><?xml version="1.0" encoding="utf-8"?>
<sst xmlns="http://schemas.openxmlformats.org/spreadsheetml/2006/main" count="561" uniqueCount="417">
  <si>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</si>
  <si>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</si>
  <si>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</si>
  <si>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</si>
  <si>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</si>
  <si>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</si>
  <si>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</si>
  <si>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</si>
  <si>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</si>
  <si>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</si>
  <si>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</si>
  <si>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</si>
  <si>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</si>
  <si>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</si>
  <si>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</si>
  <si>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</si>
  <si>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</si>
  <si>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</si>
  <si>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</si>
  <si>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</si>
  <si>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</si>
  <si>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</si>
  <si>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</si>
  <si>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</si>
  <si>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</si>
  <si>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</si>
  <si>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</si>
  <si>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</si>
  <si>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</si>
  <si>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</si>
  <si>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</si>
  <si>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</si>
  <si>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</si>
  <si>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</si>
  <si>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</si>
  <si>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</si>
  <si>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</si>
  <si>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</si>
  <si>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</si>
  <si>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</si>
  <si>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</si>
  <si>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</si>
  <si>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</si>
  <si>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</si>
  <si>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</si>
  <si>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</si>
  <si>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</si>
  <si>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</si>
  <si>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</si>
  <si>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</si>
  <si>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</si>
  <si>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</si>
  <si>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</si>
  <si>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</si>
  <si>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</si>
  <si>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</si>
  <si>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</si>
  <si>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</si>
  <si>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</si>
  <si>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</si>
  <si>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</si>
  <si>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</si>
  <si>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</si>
  <si>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</si>
  <si>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</si>
  <si>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</si>
  <si>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</si>
  <si>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</si>
  <si>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</si>
  <si>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</si>
  <si>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</si>
  <si>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</si>
  <si>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</si>
  <si>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</si>
  <si>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</si>
  <si>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</si>
  <si>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</si>
  <si>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</si>
  <si>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</si>
  <si>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</si>
  <si>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</si>
  <si>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</si>
  <si>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</si>
  <si>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</si>
  <si>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</si>
  <si>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</si>
  <si>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</si>
  <si>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</si>
  <si>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</si>
  <si>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</si>
  <si>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</si>
  <si>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</si>
  <si>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</si>
  <si>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</si>
  <si>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</si>
  <si>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</si>
  <si>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</si>
  <si>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</si>
  <si>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</si>
  <si>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</si>
  <si>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</si>
  <si>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</si>
  <si>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</si>
  <si>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</si>
  <si>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</si>
  <si>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</si>
  <si>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</si>
  <si>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</si>
  <si>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</si>
  <si>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</si>
  <si>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</si>
  <si>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</si>
  <si>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</si>
  <si>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</si>
  <si>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</si>
  <si>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</si>
  <si>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</si>
  <si>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</si>
  <si>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</si>
  <si>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</si>
  <si>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</si>
  <si>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</si>
  <si>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</si>
  <si>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</si>
  <si>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</si>
  <si>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</si>
  <si>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</si>
  <si>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</si>
  <si>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</si>
  <si>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</si>
  <si>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</si>
  <si>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</si>
  <si>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</si>
  <si>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</si>
  <si>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</si>
  <si>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</si>
  <si>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</si>
  <si>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</si>
  <si>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</si>
  <si>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</si>
  <si>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</si>
  <si>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</si>
  <si>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</si>
  <si>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</si>
  <si>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</si>
  <si>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</si>
  <si>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</si>
  <si>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</si>
  <si>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</si>
  <si>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</si>
  <si>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</si>
  <si>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</si>
  <si>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</si>
  <si>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</si>
  <si>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</si>
  <si>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</si>
  <si>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</si>
  <si>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</si>
  <si>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</si>
  <si>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</si>
  <si>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</si>
  <si>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</si>
  <si>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</si>
  <si>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</si>
  <si>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</si>
  <si>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</si>
  <si>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</si>
  <si>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</si>
  <si>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</si>
  <si>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</si>
  <si>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</si>
  <si>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</si>
  <si>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</si>
  <si>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</si>
  <si>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</si>
  <si>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</si>
  <si>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</si>
  <si>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</si>
  <si>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</si>
  <si>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</si>
  <si>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</si>
  <si>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</si>
  <si>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</si>
  <si>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</si>
  <si>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</si>
  <si>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</si>
  <si>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</si>
  <si>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</si>
  <si>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</si>
  <si>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</si>
  <si>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</si>
  <si>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</si>
  <si>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</si>
  <si>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</si>
  <si>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</si>
  <si>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</si>
  <si>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</si>
  <si>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</si>
  <si>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</si>
  <si>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</si>
  <si>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</si>
  <si>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</si>
  <si>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</si>
  <si>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</si>
  <si>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</si>
  <si>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</si>
  <si>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</si>
  <si>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</si>
  <si>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</si>
  <si>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</si>
  <si>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</si>
  <si>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</si>
  <si>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</si>
  <si>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</si>
  <si>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</si>
  <si>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</si>
  <si>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</si>
  <si>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</si>
  <si>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</si>
  <si>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</si>
  <si>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</si>
  <si>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</si>
  <si>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</si>
  <si>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</si>
  <si>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</si>
  <si>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</si>
  <si>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</si>
  <si>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</si>
  <si>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</si>
  <si>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</si>
  <si>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</si>
  <si>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</si>
  <si>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</si>
  <si>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</si>
  <si>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</si>
  <si>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</si>
  <si>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</si>
  <si>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</si>
  <si>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</si>
  <si>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</si>
  <si>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</si>
  <si>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</si>
  <si>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</si>
  <si>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</si>
  <si>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</si>
  <si>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</si>
  <si>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</si>
  <si>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</si>
  <si>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</si>
  <si>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</si>
  <si>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</si>
  <si>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</si>
  <si>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</si>
  <si>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</si>
  <si>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</si>
  <si>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</si>
  <si>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</si>
  <si>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</si>
  <si>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</si>
  <si>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</si>
  <si>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</si>
  <si>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</si>
  <si>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</si>
  <si>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</si>
  <si>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</si>
  <si>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</si>
  <si>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</si>
  <si>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</si>
  <si>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</si>
  <si>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</si>
  <si>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</si>
  <si>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</si>
  <si>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</si>
  <si>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</si>
  <si>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</si>
  <si>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</si>
  <si>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</si>
  <si>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</si>
  <si>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</si>
  <si>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</si>
  <si>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</si>
  <si>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</si>
  <si>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</si>
  <si>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</si>
  <si>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</si>
  <si>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</si>
  <si>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</si>
  <si>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</si>
  <si>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</si>
  <si>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</si>
  <si>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</si>
  <si>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</si>
  <si>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</si>
  <si>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</si>
  <si>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</si>
  <si>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</si>
  <si>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</si>
  <si>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</si>
  <si>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</si>
  <si>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</si>
  <si>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</si>
  <si>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</si>
  <si>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</si>
  <si>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</si>
  <si>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</si>
  <si>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</si>
  <si>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</si>
  <si>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</si>
  <si>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</si>
  <si>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</si>
  <si>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</si>
  <si>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</si>
  <si>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</si>
  <si>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</si>
  <si>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</si>
  <si>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</si>
  <si>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</si>
  <si>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</si>
  <si>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</si>
  <si>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</si>
  <si>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</si>
  <si>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</si>
  <si>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</si>
  <si>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</si>
  <si>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</si>
  <si>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</si>
  <si>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</si>
  <si>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</si>
  <si>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</si>
  <si>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</si>
  <si>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</si>
  <si>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</si>
  <si>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</si>
  <si>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</si>
  <si>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</si>
  <si>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</si>
  <si>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</si>
  <si>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</si>
  <si>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</si>
  <si>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</si>
  <si>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</si>
  <si>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</si>
  <si>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</si>
  <si>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</si>
  <si>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</si>
  <si>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</si>
  <si>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</si>
  <si>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</si>
  <si>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</si>
  <si>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</si>
  <si>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</si>
  <si>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</si>
  <si>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</si>
  <si>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</si>
  <si>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</si>
  <si>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</si>
  <si>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</si>
  <si>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</si>
  <si>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</si>
  <si>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</si>
  <si>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</si>
  <si>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</si>
  <si>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</si>
  <si>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</si>
  <si>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</si>
  <si>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</si>
  <si>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</si>
  <si>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</si>
  <si>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</si>
  <si>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</si>
  <si>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</si>
  <si>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</si>
  <si>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</si>
  <si>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</si>
  <si>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</si>
  <si>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</si>
  <si>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</si>
  <si>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</si>
  <si>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</si>
  <si>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</si>
  <si>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</si>
  <si>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</si>
  <si>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</si>
  <si>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</si>
  <si>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</si>
  <si>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</si>
  <si>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</si>
  <si>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</si>
  <si>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</si>
  <si>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</si>
  <si>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</si>
  <si>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</si>
  <si>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</si>
  <si>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</si>
  <si>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</si>
  <si>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</si>
  <si>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</si>
  <si>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</si>
  <si>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</si>
  <si>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</si>
  <si>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</si>
  <si>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</si>
  <si>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</si>
  <si>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</si>
  <si>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</si>
  <si>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</si>
  <si>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</si>
  <si>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</si>
  <si>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</si>
  <si>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>სხვა ღონისძიებები, დაფინანსებული გლობალური ფონდის პრგროამის ფარგლებში (მომსახურბები, როგორც პრევენციული, ისე სამკურნალო პროგრამის ფარგლებში)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</si>
  <si>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</si>
  <si>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</si>
  <si>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</si>
  <si>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</si>
  <si>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</si>
  <si>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</si>
  <si>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დანართი №3.ა2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</si>
</sst>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Sylfaen"/>
      <family val="1"/>
      <charset val="204"/>
    </font>
    <font>
      <b/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rgb="FFFF0000"/>
      <name val="Sylfaen"/>
      <family val="1"/>
    </font>
    <font>
      <sz val="12"/>
      <color rgb="FFFF0000"/>
      <name val="Sylfaen"/>
      <family val="1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Sylfaen"/>
      <family val="1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95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vertical="center" wrapText="1"/>
    </xf>
    <xf numFmtId="166" fontId="24" fillId="5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6" fontId="15" fillId="4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166" fontId="20" fillId="4" borderId="1" xfId="0" applyNumberFormat="1" applyFont="1" applyFill="1" applyBorder="1" applyAlignment="1">
      <alignment horizontal="center" vertical="center" wrapText="1"/>
    </xf>
    <xf numFmtId="166" fontId="35" fillId="4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0" fontId="49" fillId="4" borderId="1" xfId="0" applyFont="1" applyFill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wrapText="1"/>
    </xf>
    <xf numFmtId="0" fontId="50" fillId="2" borderId="1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horizontal="center" vertical="center" wrapText="1"/>
    </xf>
    <xf numFmtId="49" fontId="52" fillId="2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vertical="center" wrapText="1"/>
    </xf>
    <xf numFmtId="166" fontId="47" fillId="4" borderId="1" xfId="0" applyNumberFormat="1" applyFont="1" applyFill="1" applyBorder="1" applyAlignment="1">
      <alignment horizontal="center" vertical="center" wrapText="1"/>
    </xf>
    <xf numFmtId="166" fontId="54" fillId="4" borderId="1" xfId="0" applyNumberFormat="1" applyFont="1" applyFill="1" applyBorder="1" applyAlignment="1">
      <alignment horizontal="center" vertical="center" wrapText="1"/>
    </xf>
    <xf numFmtId="166" fontId="47" fillId="2" borderId="1" xfId="0" applyNumberFormat="1" applyFont="1" applyFill="1" applyBorder="1" applyAlignment="1">
      <alignment horizontal="center" vertical="center" wrapText="1"/>
    </xf>
    <xf numFmtId="166" fontId="54" fillId="2" borderId="1" xfId="0" applyNumberFormat="1" applyFont="1" applyFill="1" applyBorder="1" applyAlignment="1">
      <alignment horizontal="center" vertical="center" wrapText="1"/>
    </xf>
    <xf numFmtId="166" fontId="55" fillId="2" borderId="1" xfId="0" applyNumberFormat="1" applyFont="1" applyFill="1" applyBorder="1" applyAlignment="1">
      <alignment horizontal="center" vertical="center" wrapText="1"/>
    </xf>
    <xf numFmtId="166" fontId="5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346"/>
  <sheetViews>
    <sheetView tabSelected="1" view="pageBreakPreview" zoomScale="80" zoomScaleNormal="100" zoomScaleSheetLayoutView="80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L21" sqref="L21"/>
    </sheetView>
  </sheetViews>
  <sheetFormatPr defaultColWidth="9.140625" defaultRowHeight="15" x14ac:dyDescent="0.25"/>
  <cols>
    <col min="1" max="1" width="4" style="2" hidden="1" customWidth="1"/>
    <col min="2" max="2" width="15.140625" style="3" customWidth="1"/>
    <col min="3" max="3" width="13" style="3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3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3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3" customWidth="1"/>
    <col min="21" max="16384" width="9.140625" style="1"/>
  </cols>
  <sheetData>
    <row r="3" spans="1:20" ht="21" x14ac:dyDescent="0.25">
      <c r="B3" s="86" t="s">
        <v>391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0" x14ac:dyDescent="0.25">
      <c r="O4" s="4"/>
      <c r="S4" s="4"/>
    </row>
    <row r="5" spans="1:20" ht="18" x14ac:dyDescent="0.25">
      <c r="F5" s="4"/>
      <c r="G5" s="4"/>
      <c r="K5" s="4"/>
      <c r="O5" s="85"/>
      <c r="P5" s="85"/>
      <c r="S5" s="85" t="s">
        <v>416</v>
      </c>
      <c r="T5" s="85"/>
    </row>
    <row r="6" spans="1:20" ht="18" x14ac:dyDescent="0.25">
      <c r="A6" s="87"/>
      <c r="B6" s="88" t="s">
        <v>0</v>
      </c>
      <c r="C6" s="88" t="s">
        <v>1</v>
      </c>
      <c r="D6" s="88" t="s">
        <v>2</v>
      </c>
      <c r="E6" s="91" t="s">
        <v>392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3"/>
    </row>
    <row r="7" spans="1:20" ht="18" x14ac:dyDescent="0.25">
      <c r="A7" s="87"/>
      <c r="B7" s="89"/>
      <c r="C7" s="89"/>
      <c r="D7" s="89"/>
      <c r="E7" s="94" t="s">
        <v>3</v>
      </c>
      <c r="F7" s="94"/>
      <c r="G7" s="94"/>
      <c r="H7" s="94"/>
      <c r="I7" s="94" t="s">
        <v>149</v>
      </c>
      <c r="J7" s="94"/>
      <c r="K7" s="94"/>
      <c r="L7" s="94"/>
      <c r="M7" s="94" t="s">
        <v>156</v>
      </c>
      <c r="N7" s="94"/>
      <c r="O7" s="94"/>
      <c r="P7" s="94"/>
      <c r="Q7" s="94" t="s">
        <v>390</v>
      </c>
      <c r="R7" s="94"/>
      <c r="S7" s="94"/>
      <c r="T7" s="94"/>
    </row>
    <row r="8" spans="1:20" ht="90" x14ac:dyDescent="0.25">
      <c r="A8" s="87"/>
      <c r="B8" s="90"/>
      <c r="C8" s="90"/>
      <c r="D8" s="90"/>
      <c r="E8" s="15" t="s">
        <v>9</v>
      </c>
      <c r="F8" s="16" t="s">
        <v>10</v>
      </c>
      <c r="G8" s="16" t="s">
        <v>11</v>
      </c>
      <c r="H8" s="16" t="s">
        <v>12</v>
      </c>
      <c r="I8" s="15" t="s">
        <v>9</v>
      </c>
      <c r="J8" s="16" t="s">
        <v>10</v>
      </c>
      <c r="K8" s="16" t="s">
        <v>11</v>
      </c>
      <c r="L8" s="16" t="s">
        <v>12</v>
      </c>
      <c r="M8" s="15" t="s">
        <v>9</v>
      </c>
      <c r="N8" s="16" t="s">
        <v>10</v>
      </c>
      <c r="O8" s="16" t="s">
        <v>11</v>
      </c>
      <c r="P8" s="16" t="s">
        <v>12</v>
      </c>
      <c r="Q8" s="15" t="s">
        <v>9</v>
      </c>
      <c r="R8" s="16" t="s">
        <v>10</v>
      </c>
      <c r="S8" s="16" t="s">
        <v>11</v>
      </c>
      <c r="T8" s="16" t="s">
        <v>12</v>
      </c>
    </row>
    <row r="9" spans="1:20" s="5" customFormat="1" ht="60.75" x14ac:dyDescent="0.25">
      <c r="A9" s="13"/>
      <c r="B9" s="17" t="s">
        <v>329</v>
      </c>
      <c r="C9" s="18" t="s">
        <v>150</v>
      </c>
      <c r="D9" s="19" t="s">
        <v>18</v>
      </c>
      <c r="E9" s="20">
        <f t="shared" ref="E9:T9" si="0">E13+E53+E103+E330+E335</f>
        <v>3979648</v>
      </c>
      <c r="F9" s="20">
        <f t="shared" si="0"/>
        <v>3978510</v>
      </c>
      <c r="G9" s="20">
        <f t="shared" si="0"/>
        <v>0</v>
      </c>
      <c r="H9" s="20">
        <f t="shared" si="0"/>
        <v>1138</v>
      </c>
      <c r="I9" s="20">
        <f t="shared" si="0"/>
        <v>4294284</v>
      </c>
      <c r="J9" s="20">
        <f t="shared" si="0"/>
        <v>4293050</v>
      </c>
      <c r="K9" s="20">
        <f t="shared" si="0"/>
        <v>0</v>
      </c>
      <c r="L9" s="20">
        <f t="shared" si="0"/>
        <v>1234</v>
      </c>
      <c r="M9" s="20">
        <f t="shared" si="0"/>
        <v>4415448.9800000004</v>
      </c>
      <c r="N9" s="20">
        <f t="shared" si="0"/>
        <v>4414189.9800000004</v>
      </c>
      <c r="O9" s="20">
        <f t="shared" si="0"/>
        <v>0</v>
      </c>
      <c r="P9" s="20">
        <f t="shared" si="0"/>
        <v>1259</v>
      </c>
      <c r="Q9" s="20">
        <f t="shared" si="0"/>
        <v>4605362.0031000003</v>
      </c>
      <c r="R9" s="20">
        <f t="shared" si="0"/>
        <v>4604050.0031000003</v>
      </c>
      <c r="S9" s="20">
        <f t="shared" si="0"/>
        <v>0</v>
      </c>
      <c r="T9" s="20">
        <f t="shared" si="0"/>
        <v>1312</v>
      </c>
    </row>
    <row r="10" spans="1:20" s="5" customFormat="1" ht="21" x14ac:dyDescent="0.25">
      <c r="A10" s="13"/>
      <c r="B10" s="21"/>
      <c r="C10" s="22"/>
      <c r="D10" s="23" t="s">
        <v>153</v>
      </c>
      <c r="E10" s="24">
        <f t="shared" ref="E10:E73" si="1">SUM(F10:H10)</f>
        <v>7419</v>
      </c>
      <c r="F10" s="25">
        <f t="shared" ref="F10:H12" si="2">F14+F54+F104+F331+F336</f>
        <v>7419</v>
      </c>
      <c r="G10" s="25">
        <f t="shared" si="2"/>
        <v>0</v>
      </c>
      <c r="H10" s="25">
        <f t="shared" si="2"/>
        <v>0</v>
      </c>
      <c r="I10" s="24">
        <f t="shared" ref="I10:I73" si="3">SUM(J10:L10)</f>
        <v>7459</v>
      </c>
      <c r="J10" s="25">
        <f t="shared" ref="J10:L12" si="4">J14+J54+J104+J331+J336</f>
        <v>7459</v>
      </c>
      <c r="K10" s="25">
        <f t="shared" si="4"/>
        <v>0</v>
      </c>
      <c r="L10" s="25">
        <f t="shared" si="4"/>
        <v>0</v>
      </c>
      <c r="M10" s="24">
        <f t="shared" ref="M10:M73" si="5">SUM(N10:P10)</f>
        <v>7459</v>
      </c>
      <c r="N10" s="25">
        <f t="shared" ref="N10:P12" si="6">N14+N54+N104+N331+N336</f>
        <v>7459</v>
      </c>
      <c r="O10" s="25">
        <f t="shared" si="6"/>
        <v>0</v>
      </c>
      <c r="P10" s="25">
        <f t="shared" si="6"/>
        <v>0</v>
      </c>
      <c r="Q10" s="24">
        <f t="shared" ref="Q10:Q73" si="7">SUM(R10:T10)</f>
        <v>7400</v>
      </c>
      <c r="R10" s="25">
        <f t="shared" ref="R10:T12" si="8">R14+R54+R104+R331+R336</f>
        <v>7400</v>
      </c>
      <c r="S10" s="25">
        <f t="shared" si="8"/>
        <v>0</v>
      </c>
      <c r="T10" s="25">
        <f t="shared" si="8"/>
        <v>0</v>
      </c>
    </row>
    <row r="11" spans="1:20" s="5" customFormat="1" ht="21" x14ac:dyDescent="0.25">
      <c r="A11" s="13"/>
      <c r="B11" s="21"/>
      <c r="C11" s="22"/>
      <c r="D11" s="23" t="s">
        <v>154</v>
      </c>
      <c r="E11" s="24">
        <f t="shared" si="1"/>
        <v>2634</v>
      </c>
      <c r="F11" s="25">
        <f t="shared" si="2"/>
        <v>2634</v>
      </c>
      <c r="G11" s="25">
        <f t="shared" si="2"/>
        <v>0</v>
      </c>
      <c r="H11" s="25">
        <f t="shared" si="2"/>
        <v>0</v>
      </c>
      <c r="I11" s="24">
        <f t="shared" si="3"/>
        <v>2634</v>
      </c>
      <c r="J11" s="25">
        <f t="shared" si="4"/>
        <v>2634</v>
      </c>
      <c r="K11" s="25">
        <f t="shared" si="4"/>
        <v>0</v>
      </c>
      <c r="L11" s="25">
        <f t="shared" si="4"/>
        <v>0</v>
      </c>
      <c r="M11" s="24">
        <f t="shared" si="5"/>
        <v>2634</v>
      </c>
      <c r="N11" s="25">
        <f t="shared" si="6"/>
        <v>2634</v>
      </c>
      <c r="O11" s="25">
        <f t="shared" si="6"/>
        <v>0</v>
      </c>
      <c r="P11" s="25">
        <f t="shared" si="6"/>
        <v>0</v>
      </c>
      <c r="Q11" s="24">
        <f t="shared" si="7"/>
        <v>2634</v>
      </c>
      <c r="R11" s="25">
        <f t="shared" si="8"/>
        <v>2634</v>
      </c>
      <c r="S11" s="25">
        <f t="shared" si="8"/>
        <v>0</v>
      </c>
      <c r="T11" s="25">
        <f t="shared" si="8"/>
        <v>0</v>
      </c>
    </row>
    <row r="12" spans="1:20" s="5" customFormat="1" ht="21" x14ac:dyDescent="0.25">
      <c r="A12" s="13"/>
      <c r="B12" s="21"/>
      <c r="C12" s="22"/>
      <c r="D12" s="23" t="s">
        <v>155</v>
      </c>
      <c r="E12" s="24">
        <f t="shared" si="1"/>
        <v>4785</v>
      </c>
      <c r="F12" s="25">
        <f t="shared" si="2"/>
        <v>4785</v>
      </c>
      <c r="G12" s="25">
        <f t="shared" si="2"/>
        <v>0</v>
      </c>
      <c r="H12" s="25">
        <f t="shared" si="2"/>
        <v>0</v>
      </c>
      <c r="I12" s="24">
        <f t="shared" si="3"/>
        <v>4825</v>
      </c>
      <c r="J12" s="25">
        <f t="shared" si="4"/>
        <v>4825</v>
      </c>
      <c r="K12" s="25">
        <f t="shared" si="4"/>
        <v>0</v>
      </c>
      <c r="L12" s="25">
        <f t="shared" si="4"/>
        <v>0</v>
      </c>
      <c r="M12" s="24">
        <f t="shared" si="5"/>
        <v>4825</v>
      </c>
      <c r="N12" s="25">
        <f t="shared" si="6"/>
        <v>4825</v>
      </c>
      <c r="O12" s="25">
        <f t="shared" si="6"/>
        <v>0</v>
      </c>
      <c r="P12" s="25">
        <f t="shared" si="6"/>
        <v>0</v>
      </c>
      <c r="Q12" s="24">
        <f t="shared" si="7"/>
        <v>4766</v>
      </c>
      <c r="R12" s="25">
        <f t="shared" si="8"/>
        <v>4766</v>
      </c>
      <c r="S12" s="25">
        <f t="shared" si="8"/>
        <v>0</v>
      </c>
      <c r="T12" s="25">
        <f t="shared" si="8"/>
        <v>0</v>
      </c>
    </row>
    <row r="13" spans="1:20" s="6" customFormat="1" ht="60.75" x14ac:dyDescent="0.25">
      <c r="A13" s="14"/>
      <c r="B13" s="17" t="s">
        <v>7</v>
      </c>
      <c r="C13" s="18"/>
      <c r="D13" s="19" t="s">
        <v>16</v>
      </c>
      <c r="E13" s="20">
        <f t="shared" si="1"/>
        <v>59688</v>
      </c>
      <c r="F13" s="20">
        <f t="shared" ref="F13:P16" si="9">F17+F24+F31+F36+F43+F48</f>
        <v>58550</v>
      </c>
      <c r="G13" s="20">
        <f t="shared" si="9"/>
        <v>0</v>
      </c>
      <c r="H13" s="20">
        <f t="shared" si="9"/>
        <v>1138</v>
      </c>
      <c r="I13" s="20">
        <f t="shared" si="3"/>
        <v>59584</v>
      </c>
      <c r="J13" s="20">
        <f t="shared" si="9"/>
        <v>58350</v>
      </c>
      <c r="K13" s="20">
        <f t="shared" si="9"/>
        <v>0</v>
      </c>
      <c r="L13" s="20">
        <f t="shared" si="9"/>
        <v>1234</v>
      </c>
      <c r="M13" s="20">
        <f t="shared" si="5"/>
        <v>60009</v>
      </c>
      <c r="N13" s="20">
        <f t="shared" si="9"/>
        <v>58750</v>
      </c>
      <c r="O13" s="20">
        <f t="shared" si="9"/>
        <v>0</v>
      </c>
      <c r="P13" s="20">
        <f t="shared" si="9"/>
        <v>1259</v>
      </c>
      <c r="Q13" s="20">
        <f t="shared" si="7"/>
        <v>61062</v>
      </c>
      <c r="R13" s="20">
        <f t="shared" ref="R13:T16" si="10">R17+R24+R31+R36+R43+R48</f>
        <v>59750</v>
      </c>
      <c r="S13" s="20">
        <f t="shared" si="10"/>
        <v>0</v>
      </c>
      <c r="T13" s="20">
        <f t="shared" si="10"/>
        <v>1312</v>
      </c>
    </row>
    <row r="14" spans="1:20" s="6" customFormat="1" ht="20.25" x14ac:dyDescent="0.25">
      <c r="A14" s="14"/>
      <c r="B14" s="26"/>
      <c r="C14" s="27"/>
      <c r="D14" s="23" t="s">
        <v>153</v>
      </c>
      <c r="E14" s="28">
        <f t="shared" si="1"/>
        <v>3157</v>
      </c>
      <c r="F14" s="28">
        <f t="shared" si="9"/>
        <v>3157</v>
      </c>
      <c r="G14" s="28">
        <f t="shared" si="9"/>
        <v>0</v>
      </c>
      <c r="H14" s="28">
        <f t="shared" si="9"/>
        <v>0</v>
      </c>
      <c r="I14" s="28">
        <f t="shared" si="3"/>
        <v>3157</v>
      </c>
      <c r="J14" s="28">
        <f t="shared" si="9"/>
        <v>3157</v>
      </c>
      <c r="K14" s="28">
        <f t="shared" si="9"/>
        <v>0</v>
      </c>
      <c r="L14" s="28">
        <f t="shared" si="9"/>
        <v>0</v>
      </c>
      <c r="M14" s="28">
        <f t="shared" si="5"/>
        <v>3157</v>
      </c>
      <c r="N14" s="28">
        <f t="shared" si="9"/>
        <v>3157</v>
      </c>
      <c r="O14" s="28">
        <f t="shared" si="9"/>
        <v>0</v>
      </c>
      <c r="P14" s="28">
        <f t="shared" si="9"/>
        <v>0</v>
      </c>
      <c r="Q14" s="28">
        <f t="shared" si="7"/>
        <v>3098</v>
      </c>
      <c r="R14" s="28">
        <f t="shared" si="10"/>
        <v>3098</v>
      </c>
      <c r="S14" s="28">
        <f t="shared" si="10"/>
        <v>0</v>
      </c>
      <c r="T14" s="28">
        <f t="shared" si="10"/>
        <v>0</v>
      </c>
    </row>
    <row r="15" spans="1:20" s="6" customFormat="1" ht="20.25" x14ac:dyDescent="0.25">
      <c r="A15" s="14"/>
      <c r="B15" s="26"/>
      <c r="C15" s="27"/>
      <c r="D15" s="29" t="s">
        <v>154</v>
      </c>
      <c r="E15" s="30">
        <f t="shared" si="1"/>
        <v>2634</v>
      </c>
      <c r="F15" s="30">
        <f t="shared" si="9"/>
        <v>2634</v>
      </c>
      <c r="G15" s="30">
        <f t="shared" si="9"/>
        <v>0</v>
      </c>
      <c r="H15" s="30">
        <f t="shared" si="9"/>
        <v>0</v>
      </c>
      <c r="I15" s="30">
        <f t="shared" si="3"/>
        <v>2634</v>
      </c>
      <c r="J15" s="30">
        <f t="shared" si="9"/>
        <v>2634</v>
      </c>
      <c r="K15" s="30">
        <f t="shared" si="9"/>
        <v>0</v>
      </c>
      <c r="L15" s="30">
        <f t="shared" si="9"/>
        <v>0</v>
      </c>
      <c r="M15" s="30">
        <f t="shared" si="5"/>
        <v>2634</v>
      </c>
      <c r="N15" s="30">
        <f t="shared" si="9"/>
        <v>2634</v>
      </c>
      <c r="O15" s="30">
        <f t="shared" si="9"/>
        <v>0</v>
      </c>
      <c r="P15" s="30">
        <f t="shared" si="9"/>
        <v>0</v>
      </c>
      <c r="Q15" s="30">
        <f t="shared" si="7"/>
        <v>2634</v>
      </c>
      <c r="R15" s="30">
        <f t="shared" si="10"/>
        <v>2634</v>
      </c>
      <c r="S15" s="30">
        <f t="shared" si="10"/>
        <v>0</v>
      </c>
      <c r="T15" s="30">
        <f t="shared" si="10"/>
        <v>0</v>
      </c>
    </row>
    <row r="16" spans="1:20" s="6" customFormat="1" ht="20.25" x14ac:dyDescent="0.25">
      <c r="A16" s="14"/>
      <c r="B16" s="26"/>
      <c r="C16" s="27"/>
      <c r="D16" s="29" t="s">
        <v>155</v>
      </c>
      <c r="E16" s="30">
        <f t="shared" si="1"/>
        <v>523</v>
      </c>
      <c r="F16" s="30">
        <f t="shared" si="9"/>
        <v>523</v>
      </c>
      <c r="G16" s="30">
        <f t="shared" si="9"/>
        <v>0</v>
      </c>
      <c r="H16" s="30">
        <f t="shared" si="9"/>
        <v>0</v>
      </c>
      <c r="I16" s="30">
        <f t="shared" si="3"/>
        <v>523</v>
      </c>
      <c r="J16" s="30">
        <f t="shared" si="9"/>
        <v>523</v>
      </c>
      <c r="K16" s="30">
        <f t="shared" si="9"/>
        <v>0</v>
      </c>
      <c r="L16" s="30">
        <f t="shared" si="9"/>
        <v>0</v>
      </c>
      <c r="M16" s="30">
        <f t="shared" si="5"/>
        <v>523</v>
      </c>
      <c r="N16" s="30">
        <f t="shared" si="9"/>
        <v>523</v>
      </c>
      <c r="O16" s="30">
        <f t="shared" si="9"/>
        <v>0</v>
      </c>
      <c r="P16" s="30">
        <f t="shared" si="9"/>
        <v>0</v>
      </c>
      <c r="Q16" s="30">
        <f t="shared" si="7"/>
        <v>464</v>
      </c>
      <c r="R16" s="30">
        <f t="shared" si="10"/>
        <v>464</v>
      </c>
      <c r="S16" s="30">
        <f t="shared" si="10"/>
        <v>0</v>
      </c>
      <c r="T16" s="30">
        <f t="shared" si="10"/>
        <v>0</v>
      </c>
    </row>
    <row r="17" spans="1:20" s="7" customFormat="1" ht="59.25" customHeight="1" x14ac:dyDescent="0.25">
      <c r="A17" s="9"/>
      <c r="B17" s="31" t="s">
        <v>8</v>
      </c>
      <c r="C17" s="32"/>
      <c r="D17" s="32" t="s">
        <v>27</v>
      </c>
      <c r="E17" s="33">
        <f t="shared" si="1"/>
        <v>10000</v>
      </c>
      <c r="F17" s="34">
        <f t="shared" ref="F17" si="11">SUM(F21:F23)</f>
        <v>10000</v>
      </c>
      <c r="G17" s="34">
        <f t="shared" ref="G17:H17" si="12">SUM(G21:G23)</f>
        <v>0</v>
      </c>
      <c r="H17" s="34">
        <f t="shared" si="12"/>
        <v>0</v>
      </c>
      <c r="I17" s="33">
        <f t="shared" si="3"/>
        <v>10000</v>
      </c>
      <c r="J17" s="34">
        <f>SUM(J21:J23)</f>
        <v>10000</v>
      </c>
      <c r="K17" s="34">
        <f t="shared" ref="K17:L17" si="13">SUM(K21:K23)</f>
        <v>0</v>
      </c>
      <c r="L17" s="34">
        <f t="shared" si="13"/>
        <v>0</v>
      </c>
      <c r="M17" s="33">
        <f t="shared" si="5"/>
        <v>10000</v>
      </c>
      <c r="N17" s="34">
        <f>SUM(N21:N23)</f>
        <v>10000</v>
      </c>
      <c r="O17" s="34">
        <f t="shared" ref="O17:P17" si="14">SUM(O21:O23)</f>
        <v>0</v>
      </c>
      <c r="P17" s="34">
        <f t="shared" si="14"/>
        <v>0</v>
      </c>
      <c r="Q17" s="33">
        <f t="shared" si="7"/>
        <v>10000</v>
      </c>
      <c r="R17" s="34">
        <f>SUM(R21:R23)</f>
        <v>10000</v>
      </c>
      <c r="S17" s="34">
        <f t="shared" ref="S17:T17" si="15">SUM(S21:S23)</f>
        <v>0</v>
      </c>
      <c r="T17" s="34">
        <f t="shared" si="15"/>
        <v>0</v>
      </c>
    </row>
    <row r="18" spans="1:20" s="7" customFormat="1" ht="15.75" x14ac:dyDescent="0.25">
      <c r="A18" s="9"/>
      <c r="B18" s="35"/>
      <c r="C18" s="35"/>
      <c r="D18" s="36" t="s">
        <v>153</v>
      </c>
      <c r="E18" s="37">
        <f t="shared" si="1"/>
        <v>304</v>
      </c>
      <c r="F18" s="37">
        <f t="shared" ref="F18:P18" si="16">SUM(F19:F20)</f>
        <v>304</v>
      </c>
      <c r="G18" s="37">
        <f t="shared" si="16"/>
        <v>0</v>
      </c>
      <c r="H18" s="37">
        <f t="shared" si="16"/>
        <v>0</v>
      </c>
      <c r="I18" s="37">
        <f t="shared" si="3"/>
        <v>304</v>
      </c>
      <c r="J18" s="37">
        <f t="shared" si="16"/>
        <v>304</v>
      </c>
      <c r="K18" s="37">
        <f t="shared" si="16"/>
        <v>0</v>
      </c>
      <c r="L18" s="37">
        <f t="shared" si="16"/>
        <v>0</v>
      </c>
      <c r="M18" s="37">
        <f t="shared" si="5"/>
        <v>304</v>
      </c>
      <c r="N18" s="37">
        <f t="shared" si="16"/>
        <v>304</v>
      </c>
      <c r="O18" s="37">
        <f t="shared" si="16"/>
        <v>0</v>
      </c>
      <c r="P18" s="37">
        <f t="shared" si="16"/>
        <v>0</v>
      </c>
      <c r="Q18" s="37">
        <f t="shared" si="7"/>
        <v>304</v>
      </c>
      <c r="R18" s="37">
        <f t="shared" ref="R18:T18" si="17">SUM(R19:R20)</f>
        <v>304</v>
      </c>
      <c r="S18" s="37">
        <f t="shared" si="17"/>
        <v>0</v>
      </c>
      <c r="T18" s="37">
        <f t="shared" si="17"/>
        <v>0</v>
      </c>
    </row>
    <row r="19" spans="1:20" s="7" customFormat="1" ht="15.75" x14ac:dyDescent="0.25">
      <c r="A19" s="9"/>
      <c r="B19" s="35"/>
      <c r="C19" s="35"/>
      <c r="D19" s="36" t="s">
        <v>154</v>
      </c>
      <c r="E19" s="37">
        <f t="shared" si="1"/>
        <v>190</v>
      </c>
      <c r="F19" s="38">
        <v>190</v>
      </c>
      <c r="G19" s="38">
        <v>0</v>
      </c>
      <c r="H19" s="38">
        <v>0</v>
      </c>
      <c r="I19" s="37">
        <f t="shared" si="3"/>
        <v>190</v>
      </c>
      <c r="J19" s="38">
        <v>190</v>
      </c>
      <c r="K19" s="38">
        <v>0</v>
      </c>
      <c r="L19" s="38">
        <v>0</v>
      </c>
      <c r="M19" s="37">
        <f t="shared" si="5"/>
        <v>190</v>
      </c>
      <c r="N19" s="38">
        <v>190</v>
      </c>
      <c r="O19" s="38">
        <v>0</v>
      </c>
      <c r="P19" s="38">
        <v>0</v>
      </c>
      <c r="Q19" s="37">
        <f t="shared" si="7"/>
        <v>190</v>
      </c>
      <c r="R19" s="38">
        <v>190</v>
      </c>
      <c r="S19" s="38">
        <v>0</v>
      </c>
      <c r="T19" s="38">
        <v>0</v>
      </c>
    </row>
    <row r="20" spans="1:20" s="7" customFormat="1" ht="15.75" x14ac:dyDescent="0.25">
      <c r="A20" s="9"/>
      <c r="B20" s="35"/>
      <c r="C20" s="35"/>
      <c r="D20" s="36" t="s">
        <v>155</v>
      </c>
      <c r="E20" s="37">
        <f t="shared" si="1"/>
        <v>114</v>
      </c>
      <c r="F20" s="38">
        <v>114</v>
      </c>
      <c r="G20" s="38">
        <v>0</v>
      </c>
      <c r="H20" s="38">
        <v>0</v>
      </c>
      <c r="I20" s="37">
        <f t="shared" si="3"/>
        <v>114</v>
      </c>
      <c r="J20" s="38">
        <v>114</v>
      </c>
      <c r="K20" s="38">
        <v>0</v>
      </c>
      <c r="L20" s="38">
        <v>0</v>
      </c>
      <c r="M20" s="37">
        <f t="shared" si="5"/>
        <v>114</v>
      </c>
      <c r="N20" s="38">
        <v>114</v>
      </c>
      <c r="O20" s="38">
        <v>0</v>
      </c>
      <c r="P20" s="38">
        <v>0</v>
      </c>
      <c r="Q20" s="37">
        <f t="shared" si="7"/>
        <v>114</v>
      </c>
      <c r="R20" s="38">
        <v>114</v>
      </c>
      <c r="S20" s="38">
        <v>0</v>
      </c>
      <c r="T20" s="38">
        <v>0</v>
      </c>
    </row>
    <row r="21" spans="1:20" ht="30" x14ac:dyDescent="0.25">
      <c r="A21" s="8"/>
      <c r="B21" s="39"/>
      <c r="C21" s="35" t="s">
        <v>4</v>
      </c>
      <c r="D21" s="40" t="s">
        <v>13</v>
      </c>
      <c r="E21" s="41">
        <f t="shared" si="1"/>
        <v>5500</v>
      </c>
      <c r="F21" s="38">
        <v>5500</v>
      </c>
      <c r="G21" s="38">
        <v>0</v>
      </c>
      <c r="H21" s="38">
        <v>0</v>
      </c>
      <c r="I21" s="41">
        <f t="shared" si="3"/>
        <v>5500</v>
      </c>
      <c r="J21" s="38">
        <v>5500</v>
      </c>
      <c r="K21" s="38">
        <v>0</v>
      </c>
      <c r="L21" s="38">
        <v>0</v>
      </c>
      <c r="M21" s="41">
        <f t="shared" si="5"/>
        <v>5500</v>
      </c>
      <c r="N21" s="38">
        <v>5500</v>
      </c>
      <c r="O21" s="38">
        <v>0</v>
      </c>
      <c r="P21" s="38">
        <v>0</v>
      </c>
      <c r="Q21" s="41">
        <f t="shared" si="7"/>
        <v>5500</v>
      </c>
      <c r="R21" s="38">
        <v>5500</v>
      </c>
      <c r="S21" s="38">
        <v>0</v>
      </c>
      <c r="T21" s="38">
        <v>0</v>
      </c>
    </row>
    <row r="22" spans="1:20" ht="30" x14ac:dyDescent="0.25">
      <c r="A22" s="8"/>
      <c r="B22" s="39"/>
      <c r="C22" s="35" t="s">
        <v>5</v>
      </c>
      <c r="D22" s="40" t="s">
        <v>14</v>
      </c>
      <c r="E22" s="41">
        <f t="shared" si="1"/>
        <v>2300</v>
      </c>
      <c r="F22" s="38">
        <v>2300</v>
      </c>
      <c r="G22" s="38">
        <v>0</v>
      </c>
      <c r="H22" s="38">
        <v>0</v>
      </c>
      <c r="I22" s="41">
        <f t="shared" si="3"/>
        <v>2300</v>
      </c>
      <c r="J22" s="38">
        <v>2300</v>
      </c>
      <c r="K22" s="38">
        <v>0</v>
      </c>
      <c r="L22" s="38">
        <v>0</v>
      </c>
      <c r="M22" s="41">
        <f t="shared" si="5"/>
        <v>2300</v>
      </c>
      <c r="N22" s="38">
        <v>2300</v>
      </c>
      <c r="O22" s="38">
        <v>0</v>
      </c>
      <c r="P22" s="38">
        <v>0</v>
      </c>
      <c r="Q22" s="41">
        <f t="shared" si="7"/>
        <v>2300</v>
      </c>
      <c r="R22" s="38">
        <v>2300</v>
      </c>
      <c r="S22" s="38">
        <v>0</v>
      </c>
      <c r="T22" s="38">
        <v>0</v>
      </c>
    </row>
    <row r="23" spans="1:20" ht="30" x14ac:dyDescent="0.25">
      <c r="A23" s="8"/>
      <c r="B23" s="39"/>
      <c r="C23" s="35" t="s">
        <v>6</v>
      </c>
      <c r="D23" s="40" t="s">
        <v>15</v>
      </c>
      <c r="E23" s="41">
        <f t="shared" si="1"/>
        <v>2200</v>
      </c>
      <c r="F23" s="38">
        <v>2200</v>
      </c>
      <c r="G23" s="38">
        <v>0</v>
      </c>
      <c r="H23" s="38">
        <v>0</v>
      </c>
      <c r="I23" s="41">
        <f t="shared" si="3"/>
        <v>2200</v>
      </c>
      <c r="J23" s="38">
        <v>2200</v>
      </c>
      <c r="K23" s="38">
        <v>0</v>
      </c>
      <c r="L23" s="38">
        <v>0</v>
      </c>
      <c r="M23" s="41">
        <f t="shared" si="5"/>
        <v>2200</v>
      </c>
      <c r="N23" s="38">
        <v>2200</v>
      </c>
      <c r="O23" s="38">
        <v>0</v>
      </c>
      <c r="P23" s="38">
        <v>0</v>
      </c>
      <c r="Q23" s="41">
        <f t="shared" si="7"/>
        <v>2200</v>
      </c>
      <c r="R23" s="38">
        <v>2200</v>
      </c>
      <c r="S23" s="38">
        <v>0</v>
      </c>
      <c r="T23" s="38">
        <v>0</v>
      </c>
    </row>
    <row r="24" spans="1:20" s="7" customFormat="1" ht="31.5" x14ac:dyDescent="0.25">
      <c r="A24" s="9"/>
      <c r="B24" s="31" t="s">
        <v>17</v>
      </c>
      <c r="C24" s="32"/>
      <c r="D24" s="32" t="s">
        <v>23</v>
      </c>
      <c r="E24" s="33">
        <f t="shared" si="1"/>
        <v>4650</v>
      </c>
      <c r="F24" s="34">
        <f>SUM(F28:F30)</f>
        <v>4650</v>
      </c>
      <c r="G24" s="34">
        <f t="shared" ref="G24:H24" si="18">SUM(G28:G30)</f>
        <v>0</v>
      </c>
      <c r="H24" s="34">
        <f t="shared" si="18"/>
        <v>0</v>
      </c>
      <c r="I24" s="33">
        <f t="shared" si="3"/>
        <v>4350</v>
      </c>
      <c r="J24" s="34">
        <f>SUM(J28:J30)</f>
        <v>4350</v>
      </c>
      <c r="K24" s="34">
        <f t="shared" ref="K24:L24" si="19">SUM(K28:K30)</f>
        <v>0</v>
      </c>
      <c r="L24" s="34">
        <f t="shared" si="19"/>
        <v>0</v>
      </c>
      <c r="M24" s="33">
        <f t="shared" si="5"/>
        <v>4350</v>
      </c>
      <c r="N24" s="34">
        <f t="shared" ref="N24:P24" si="20">N28+N29+N30</f>
        <v>4350</v>
      </c>
      <c r="O24" s="34">
        <f t="shared" si="20"/>
        <v>0</v>
      </c>
      <c r="P24" s="34">
        <f t="shared" si="20"/>
        <v>0</v>
      </c>
      <c r="Q24" s="33">
        <f t="shared" si="7"/>
        <v>4350</v>
      </c>
      <c r="R24" s="34">
        <f t="shared" ref="R24:T24" si="21">R28+R29+R30</f>
        <v>4350</v>
      </c>
      <c r="S24" s="34">
        <f t="shared" si="21"/>
        <v>0</v>
      </c>
      <c r="T24" s="34">
        <f t="shared" si="21"/>
        <v>0</v>
      </c>
    </row>
    <row r="25" spans="1:20" s="7" customFormat="1" ht="15.75" x14ac:dyDescent="0.25">
      <c r="A25" s="9"/>
      <c r="B25" s="35"/>
      <c r="C25" s="35"/>
      <c r="D25" s="36" t="s">
        <v>153</v>
      </c>
      <c r="E25" s="37">
        <f t="shared" si="1"/>
        <v>218</v>
      </c>
      <c r="F25" s="37">
        <f>SUM(F26:F27)</f>
        <v>218</v>
      </c>
      <c r="G25" s="37">
        <f t="shared" ref="G25:H25" si="22">SUM(G26:G27)</f>
        <v>0</v>
      </c>
      <c r="H25" s="37">
        <f t="shared" si="22"/>
        <v>0</v>
      </c>
      <c r="I25" s="37">
        <f t="shared" si="3"/>
        <v>218</v>
      </c>
      <c r="J25" s="37">
        <f>SUM(J26:J27)</f>
        <v>218</v>
      </c>
      <c r="K25" s="37">
        <f t="shared" ref="K25:L25" si="23">SUM(K26:K27)</f>
        <v>0</v>
      </c>
      <c r="L25" s="37">
        <f t="shared" si="23"/>
        <v>0</v>
      </c>
      <c r="M25" s="37">
        <f t="shared" si="5"/>
        <v>218</v>
      </c>
      <c r="N25" s="37">
        <f>SUM(N26:N27)</f>
        <v>218</v>
      </c>
      <c r="O25" s="37">
        <f t="shared" ref="O25:P25" si="24">SUM(O26:O27)</f>
        <v>0</v>
      </c>
      <c r="P25" s="37">
        <f t="shared" si="24"/>
        <v>0</v>
      </c>
      <c r="Q25" s="37">
        <f t="shared" si="7"/>
        <v>218</v>
      </c>
      <c r="R25" s="37">
        <f>SUM(R26:R27)</f>
        <v>218</v>
      </c>
      <c r="S25" s="37">
        <f t="shared" ref="S25:T25" si="25">SUM(S26:S27)</f>
        <v>0</v>
      </c>
      <c r="T25" s="37">
        <f t="shared" si="25"/>
        <v>0</v>
      </c>
    </row>
    <row r="26" spans="1:20" s="7" customFormat="1" ht="15.75" x14ac:dyDescent="0.25">
      <c r="A26" s="9"/>
      <c r="B26" s="35"/>
      <c r="C26" s="35"/>
      <c r="D26" s="36" t="s">
        <v>154</v>
      </c>
      <c r="E26" s="37">
        <f t="shared" si="1"/>
        <v>218</v>
      </c>
      <c r="F26" s="38">
        <f>147+25+46</f>
        <v>218</v>
      </c>
      <c r="G26" s="38">
        <v>0</v>
      </c>
      <c r="H26" s="38">
        <v>0</v>
      </c>
      <c r="I26" s="37">
        <f t="shared" si="3"/>
        <v>218</v>
      </c>
      <c r="J26" s="38">
        <f>147+25+46</f>
        <v>218</v>
      </c>
      <c r="K26" s="38">
        <v>0</v>
      </c>
      <c r="L26" s="38">
        <v>0</v>
      </c>
      <c r="M26" s="37">
        <f t="shared" si="5"/>
        <v>218</v>
      </c>
      <c r="N26" s="38">
        <f>147+25+46</f>
        <v>218</v>
      </c>
      <c r="O26" s="38">
        <v>0</v>
      </c>
      <c r="P26" s="38">
        <v>0</v>
      </c>
      <c r="Q26" s="37">
        <f t="shared" si="7"/>
        <v>218</v>
      </c>
      <c r="R26" s="38">
        <f>147+25+46</f>
        <v>218</v>
      </c>
      <c r="S26" s="38">
        <v>0</v>
      </c>
      <c r="T26" s="38">
        <v>0</v>
      </c>
    </row>
    <row r="27" spans="1:20" s="7" customFormat="1" ht="15.75" x14ac:dyDescent="0.25">
      <c r="A27" s="9"/>
      <c r="B27" s="35"/>
      <c r="C27" s="35"/>
      <c r="D27" s="36" t="s">
        <v>155</v>
      </c>
      <c r="E27" s="37">
        <f t="shared" si="1"/>
        <v>0</v>
      </c>
      <c r="F27" s="38">
        <v>0</v>
      </c>
      <c r="G27" s="38">
        <v>0</v>
      </c>
      <c r="H27" s="38">
        <v>0</v>
      </c>
      <c r="I27" s="37">
        <f t="shared" si="3"/>
        <v>0</v>
      </c>
      <c r="J27" s="38">
        <v>0</v>
      </c>
      <c r="K27" s="38">
        <v>0</v>
      </c>
      <c r="L27" s="38">
        <v>0</v>
      </c>
      <c r="M27" s="37">
        <f t="shared" si="5"/>
        <v>0</v>
      </c>
      <c r="N27" s="38">
        <v>0</v>
      </c>
      <c r="O27" s="38">
        <v>0</v>
      </c>
      <c r="P27" s="38">
        <v>0</v>
      </c>
      <c r="Q27" s="37">
        <f t="shared" si="7"/>
        <v>0</v>
      </c>
      <c r="R27" s="38">
        <v>0</v>
      </c>
      <c r="S27" s="38">
        <v>0</v>
      </c>
      <c r="T27" s="38">
        <v>0</v>
      </c>
    </row>
    <row r="28" spans="1:20" ht="15.75" x14ac:dyDescent="0.25">
      <c r="A28" s="8"/>
      <c r="B28" s="39"/>
      <c r="C28" s="35" t="s">
        <v>19</v>
      </c>
      <c r="D28" s="40" t="s">
        <v>24</v>
      </c>
      <c r="E28" s="41">
        <f t="shared" si="1"/>
        <v>4300</v>
      </c>
      <c r="F28" s="38">
        <v>4300</v>
      </c>
      <c r="G28" s="38">
        <v>0</v>
      </c>
      <c r="H28" s="38">
        <v>0</v>
      </c>
      <c r="I28" s="41">
        <f t="shared" si="3"/>
        <v>4000</v>
      </c>
      <c r="J28" s="38">
        <v>4000</v>
      </c>
      <c r="K28" s="38">
        <v>0</v>
      </c>
      <c r="L28" s="38">
        <v>0</v>
      </c>
      <c r="M28" s="41">
        <f t="shared" si="5"/>
        <v>4000</v>
      </c>
      <c r="N28" s="38">
        <v>4000</v>
      </c>
      <c r="O28" s="38">
        <v>0</v>
      </c>
      <c r="P28" s="38">
        <v>0</v>
      </c>
      <c r="Q28" s="41">
        <f t="shared" si="7"/>
        <v>4000</v>
      </c>
      <c r="R28" s="38">
        <v>4000</v>
      </c>
      <c r="S28" s="38">
        <v>0</v>
      </c>
      <c r="T28" s="38">
        <v>0</v>
      </c>
    </row>
    <row r="29" spans="1:20" ht="30" x14ac:dyDescent="0.25">
      <c r="A29" s="8"/>
      <c r="B29" s="39"/>
      <c r="C29" s="35" t="s">
        <v>20</v>
      </c>
      <c r="D29" s="40" t="s">
        <v>25</v>
      </c>
      <c r="E29" s="41">
        <f t="shared" si="1"/>
        <v>150</v>
      </c>
      <c r="F29" s="38">
        <v>150</v>
      </c>
      <c r="G29" s="38">
        <v>0</v>
      </c>
      <c r="H29" s="38">
        <v>0</v>
      </c>
      <c r="I29" s="41">
        <f t="shared" si="3"/>
        <v>150</v>
      </c>
      <c r="J29" s="38">
        <v>150</v>
      </c>
      <c r="K29" s="38">
        <v>0</v>
      </c>
      <c r="L29" s="38">
        <v>0</v>
      </c>
      <c r="M29" s="41">
        <f t="shared" si="5"/>
        <v>150</v>
      </c>
      <c r="N29" s="38">
        <v>150</v>
      </c>
      <c r="O29" s="38">
        <v>0</v>
      </c>
      <c r="P29" s="38">
        <v>0</v>
      </c>
      <c r="Q29" s="41">
        <f t="shared" si="7"/>
        <v>150</v>
      </c>
      <c r="R29" s="38">
        <v>150</v>
      </c>
      <c r="S29" s="38">
        <v>0</v>
      </c>
      <c r="T29" s="38">
        <v>0</v>
      </c>
    </row>
    <row r="30" spans="1:20" ht="30" x14ac:dyDescent="0.25">
      <c r="A30" s="8"/>
      <c r="B30" s="39"/>
      <c r="C30" s="35" t="s">
        <v>21</v>
      </c>
      <c r="D30" s="40" t="s">
        <v>26</v>
      </c>
      <c r="E30" s="41">
        <f t="shared" si="1"/>
        <v>200</v>
      </c>
      <c r="F30" s="38">
        <v>200</v>
      </c>
      <c r="G30" s="38">
        <v>0</v>
      </c>
      <c r="H30" s="38">
        <v>0</v>
      </c>
      <c r="I30" s="41">
        <f t="shared" si="3"/>
        <v>200</v>
      </c>
      <c r="J30" s="38">
        <v>200</v>
      </c>
      <c r="K30" s="38">
        <v>0</v>
      </c>
      <c r="L30" s="38">
        <v>0</v>
      </c>
      <c r="M30" s="41">
        <f t="shared" si="5"/>
        <v>200</v>
      </c>
      <c r="N30" s="38">
        <v>200</v>
      </c>
      <c r="O30" s="38">
        <v>0</v>
      </c>
      <c r="P30" s="38">
        <v>0</v>
      </c>
      <c r="Q30" s="41">
        <f t="shared" si="7"/>
        <v>200</v>
      </c>
      <c r="R30" s="38">
        <v>200</v>
      </c>
      <c r="S30" s="38">
        <v>0</v>
      </c>
      <c r="T30" s="38">
        <v>0</v>
      </c>
    </row>
    <row r="31" spans="1:20" ht="47.25" x14ac:dyDescent="0.25">
      <c r="B31" s="31" t="s">
        <v>22</v>
      </c>
      <c r="C31" s="32"/>
      <c r="D31" s="32" t="s">
        <v>32</v>
      </c>
      <c r="E31" s="33">
        <f t="shared" si="1"/>
        <v>12800</v>
      </c>
      <c r="F31" s="34">
        <f>SUM(F35)</f>
        <v>12100</v>
      </c>
      <c r="G31" s="34">
        <f t="shared" ref="G31:H31" si="26">SUM(G35)</f>
        <v>0</v>
      </c>
      <c r="H31" s="34">
        <f t="shared" si="26"/>
        <v>700</v>
      </c>
      <c r="I31" s="33">
        <f t="shared" si="3"/>
        <v>12877</v>
      </c>
      <c r="J31" s="34">
        <f t="shared" ref="J31:L31" si="27">SUM(J35)</f>
        <v>12100</v>
      </c>
      <c r="K31" s="34">
        <f t="shared" si="27"/>
        <v>0</v>
      </c>
      <c r="L31" s="34">
        <f t="shared" si="27"/>
        <v>777</v>
      </c>
      <c r="M31" s="33">
        <f t="shared" si="5"/>
        <v>13300</v>
      </c>
      <c r="N31" s="34">
        <f t="shared" ref="N31:P31" si="28">SUM(N35)</f>
        <v>12500</v>
      </c>
      <c r="O31" s="34">
        <f t="shared" si="28"/>
        <v>0</v>
      </c>
      <c r="P31" s="34">
        <f t="shared" si="28"/>
        <v>800</v>
      </c>
      <c r="Q31" s="33">
        <f t="shared" si="7"/>
        <v>13350</v>
      </c>
      <c r="R31" s="34">
        <f t="shared" ref="R31:T31" si="29">SUM(R35)</f>
        <v>12500</v>
      </c>
      <c r="S31" s="34">
        <f t="shared" si="29"/>
        <v>0</v>
      </c>
      <c r="T31" s="34">
        <f t="shared" si="29"/>
        <v>850</v>
      </c>
    </row>
    <row r="32" spans="1:20" s="7" customFormat="1" ht="15.75" x14ac:dyDescent="0.25">
      <c r="A32" s="9"/>
      <c r="B32" s="35"/>
      <c r="C32" s="35"/>
      <c r="D32" s="36" t="s">
        <v>153</v>
      </c>
      <c r="E32" s="37">
        <f t="shared" si="1"/>
        <v>353</v>
      </c>
      <c r="F32" s="38">
        <f>SUM(F33:F34)</f>
        <v>353</v>
      </c>
      <c r="G32" s="38">
        <f t="shared" ref="G32:H32" si="30">SUM(G33:G34)</f>
        <v>0</v>
      </c>
      <c r="H32" s="38">
        <f t="shared" si="30"/>
        <v>0</v>
      </c>
      <c r="I32" s="37">
        <f t="shared" si="3"/>
        <v>353</v>
      </c>
      <c r="J32" s="38">
        <f>SUM(J33:J34)</f>
        <v>353</v>
      </c>
      <c r="K32" s="38">
        <f t="shared" ref="K32:L32" si="31">SUM(K33:K34)</f>
        <v>0</v>
      </c>
      <c r="L32" s="38">
        <f t="shared" si="31"/>
        <v>0</v>
      </c>
      <c r="M32" s="37">
        <f t="shared" si="5"/>
        <v>353</v>
      </c>
      <c r="N32" s="38">
        <f>SUM(N33:N34)</f>
        <v>353</v>
      </c>
      <c r="O32" s="38">
        <f>SUM(O33:O34)</f>
        <v>0</v>
      </c>
      <c r="P32" s="38">
        <f>SUM(P33:P34)</f>
        <v>0</v>
      </c>
      <c r="Q32" s="37">
        <f t="shared" si="7"/>
        <v>353</v>
      </c>
      <c r="R32" s="38">
        <f>SUM(R33:R34)</f>
        <v>353</v>
      </c>
      <c r="S32" s="38">
        <f>SUM(S33:S34)</f>
        <v>0</v>
      </c>
      <c r="T32" s="38">
        <f>SUM(T33:T34)</f>
        <v>0</v>
      </c>
    </row>
    <row r="33" spans="1:20" s="7" customFormat="1" ht="15.75" x14ac:dyDescent="0.25">
      <c r="A33" s="9"/>
      <c r="B33" s="35"/>
      <c r="C33" s="35"/>
      <c r="D33" s="36" t="s">
        <v>154</v>
      </c>
      <c r="E33" s="37">
        <f t="shared" si="1"/>
        <v>309</v>
      </c>
      <c r="F33" s="38">
        <v>309</v>
      </c>
      <c r="G33" s="38">
        <v>0</v>
      </c>
      <c r="H33" s="38">
        <v>0</v>
      </c>
      <c r="I33" s="37">
        <f t="shared" si="3"/>
        <v>309</v>
      </c>
      <c r="J33" s="38">
        <v>309</v>
      </c>
      <c r="K33" s="38">
        <v>0</v>
      </c>
      <c r="L33" s="38">
        <v>0</v>
      </c>
      <c r="M33" s="37">
        <f t="shared" si="5"/>
        <v>309</v>
      </c>
      <c r="N33" s="38">
        <v>309</v>
      </c>
      <c r="O33" s="38">
        <v>0</v>
      </c>
      <c r="P33" s="38">
        <v>0</v>
      </c>
      <c r="Q33" s="37">
        <f t="shared" si="7"/>
        <v>309</v>
      </c>
      <c r="R33" s="38">
        <v>309</v>
      </c>
      <c r="S33" s="38">
        <v>0</v>
      </c>
      <c r="T33" s="38">
        <v>0</v>
      </c>
    </row>
    <row r="34" spans="1:20" s="7" customFormat="1" ht="15.75" x14ac:dyDescent="0.25">
      <c r="A34" s="9"/>
      <c r="B34" s="35"/>
      <c r="C34" s="35"/>
      <c r="D34" s="36" t="s">
        <v>155</v>
      </c>
      <c r="E34" s="37">
        <f t="shared" si="1"/>
        <v>44</v>
      </c>
      <c r="F34" s="38">
        <v>44</v>
      </c>
      <c r="G34" s="38">
        <v>0</v>
      </c>
      <c r="H34" s="38">
        <v>0</v>
      </c>
      <c r="I34" s="37">
        <f t="shared" si="3"/>
        <v>44</v>
      </c>
      <c r="J34" s="38">
        <v>44</v>
      </c>
      <c r="K34" s="38">
        <v>0</v>
      </c>
      <c r="L34" s="38">
        <v>0</v>
      </c>
      <c r="M34" s="37">
        <f t="shared" si="5"/>
        <v>44</v>
      </c>
      <c r="N34" s="38">
        <v>44</v>
      </c>
      <c r="O34" s="38">
        <v>0</v>
      </c>
      <c r="P34" s="38">
        <v>0</v>
      </c>
      <c r="Q34" s="37">
        <f t="shared" si="7"/>
        <v>44</v>
      </c>
      <c r="R34" s="38">
        <v>44</v>
      </c>
      <c r="S34" s="38">
        <v>0</v>
      </c>
      <c r="T34" s="38">
        <v>0</v>
      </c>
    </row>
    <row r="35" spans="1:20" s="7" customFormat="1" ht="15.75" x14ac:dyDescent="0.25">
      <c r="A35" s="9"/>
      <c r="B35" s="39"/>
      <c r="C35" s="35" t="s">
        <v>39</v>
      </c>
      <c r="D35" s="40" t="s">
        <v>33</v>
      </c>
      <c r="E35" s="37">
        <f t="shared" si="1"/>
        <v>12800</v>
      </c>
      <c r="F35" s="38">
        <v>12100</v>
      </c>
      <c r="G35" s="38">
        <v>0</v>
      </c>
      <c r="H35" s="38">
        <v>700</v>
      </c>
      <c r="I35" s="37">
        <f t="shared" si="3"/>
        <v>12877</v>
      </c>
      <c r="J35" s="38">
        <v>12100</v>
      </c>
      <c r="K35" s="38">
        <v>0</v>
      </c>
      <c r="L35" s="38">
        <v>777</v>
      </c>
      <c r="M35" s="37">
        <f t="shared" si="5"/>
        <v>13300</v>
      </c>
      <c r="N35" s="38">
        <v>12500</v>
      </c>
      <c r="O35" s="38">
        <v>0</v>
      </c>
      <c r="P35" s="38">
        <v>800</v>
      </c>
      <c r="Q35" s="37">
        <f t="shared" si="7"/>
        <v>13350</v>
      </c>
      <c r="R35" s="38">
        <v>12500</v>
      </c>
      <c r="S35" s="38">
        <v>0</v>
      </c>
      <c r="T35" s="38">
        <v>850</v>
      </c>
    </row>
    <row r="36" spans="1:20" ht="31.5" x14ac:dyDescent="0.25">
      <c r="B36" s="31" t="s">
        <v>34</v>
      </c>
      <c r="C36" s="32"/>
      <c r="D36" s="32" t="s">
        <v>37</v>
      </c>
      <c r="E36" s="33">
        <f t="shared" si="1"/>
        <v>27938</v>
      </c>
      <c r="F36" s="34">
        <f>SUM(F40:F42)</f>
        <v>27900</v>
      </c>
      <c r="G36" s="34">
        <f t="shared" ref="G36:H36" si="32">SUM(G40:G42)</f>
        <v>0</v>
      </c>
      <c r="H36" s="34">
        <f t="shared" si="32"/>
        <v>38</v>
      </c>
      <c r="I36" s="33">
        <f t="shared" si="3"/>
        <v>28042</v>
      </c>
      <c r="J36" s="34">
        <f>SUM(J40:J42)</f>
        <v>28000</v>
      </c>
      <c r="K36" s="34">
        <f t="shared" ref="K36:L36" si="33">SUM(K40:K42)</f>
        <v>0</v>
      </c>
      <c r="L36" s="34">
        <f t="shared" si="33"/>
        <v>42</v>
      </c>
      <c r="M36" s="33">
        <f t="shared" si="5"/>
        <v>28044</v>
      </c>
      <c r="N36" s="34">
        <f>SUM(N40:N42)</f>
        <v>28000</v>
      </c>
      <c r="O36" s="34">
        <f t="shared" ref="O36:P36" si="34">SUM(O40:O42)</f>
        <v>0</v>
      </c>
      <c r="P36" s="34">
        <f t="shared" si="34"/>
        <v>44</v>
      </c>
      <c r="Q36" s="33">
        <f t="shared" si="7"/>
        <v>29047</v>
      </c>
      <c r="R36" s="34">
        <f>SUM(R40:R42)</f>
        <v>29000</v>
      </c>
      <c r="S36" s="34">
        <f t="shared" ref="S36:T36" si="35">SUM(S40:S42)</f>
        <v>0</v>
      </c>
      <c r="T36" s="34">
        <f t="shared" si="35"/>
        <v>47</v>
      </c>
    </row>
    <row r="37" spans="1:20" s="7" customFormat="1" ht="15.75" x14ac:dyDescent="0.25">
      <c r="A37" s="9"/>
      <c r="B37" s="35"/>
      <c r="C37" s="35"/>
      <c r="D37" s="36" t="s">
        <v>153</v>
      </c>
      <c r="E37" s="37">
        <f t="shared" si="1"/>
        <v>2118</v>
      </c>
      <c r="F37" s="37">
        <f>SUM(F38:F39)</f>
        <v>2118</v>
      </c>
      <c r="G37" s="37">
        <f t="shared" ref="G37:H37" si="36">SUM(G38:G39)</f>
        <v>0</v>
      </c>
      <c r="H37" s="37">
        <f t="shared" si="36"/>
        <v>0</v>
      </c>
      <c r="I37" s="37">
        <f t="shared" si="3"/>
        <v>2118</v>
      </c>
      <c r="J37" s="37">
        <f>SUM(J38:J39)</f>
        <v>2118</v>
      </c>
      <c r="K37" s="37">
        <f t="shared" ref="K37:L37" si="37">SUM(K38:K39)</f>
        <v>0</v>
      </c>
      <c r="L37" s="37">
        <f t="shared" si="37"/>
        <v>0</v>
      </c>
      <c r="M37" s="37">
        <f t="shared" si="5"/>
        <v>2118</v>
      </c>
      <c r="N37" s="37">
        <f>SUM(N38:N39)</f>
        <v>2118</v>
      </c>
      <c r="O37" s="37">
        <f t="shared" ref="O37:P37" si="38">SUM(O38:O39)</f>
        <v>0</v>
      </c>
      <c r="P37" s="37">
        <f t="shared" si="38"/>
        <v>0</v>
      </c>
      <c r="Q37" s="37">
        <f t="shared" si="7"/>
        <v>2118</v>
      </c>
      <c r="R37" s="37">
        <f>SUM(R38:R39)</f>
        <v>2118</v>
      </c>
      <c r="S37" s="37">
        <f t="shared" ref="S37:T37" si="39">SUM(S38:S39)</f>
        <v>0</v>
      </c>
      <c r="T37" s="37">
        <f t="shared" si="39"/>
        <v>0</v>
      </c>
    </row>
    <row r="38" spans="1:20" s="7" customFormat="1" ht="15.75" x14ac:dyDescent="0.25">
      <c r="A38" s="9"/>
      <c r="B38" s="35"/>
      <c r="C38" s="35"/>
      <c r="D38" s="36" t="s">
        <v>154</v>
      </c>
      <c r="E38" s="37">
        <f t="shared" si="1"/>
        <v>1818</v>
      </c>
      <c r="F38" s="38">
        <v>1818</v>
      </c>
      <c r="G38" s="38">
        <v>0</v>
      </c>
      <c r="H38" s="38">
        <v>0</v>
      </c>
      <c r="I38" s="37">
        <f t="shared" si="3"/>
        <v>1818</v>
      </c>
      <c r="J38" s="38">
        <v>1818</v>
      </c>
      <c r="K38" s="38">
        <v>0</v>
      </c>
      <c r="L38" s="38">
        <v>0</v>
      </c>
      <c r="M38" s="37">
        <f t="shared" si="5"/>
        <v>1818</v>
      </c>
      <c r="N38" s="38">
        <v>1818</v>
      </c>
      <c r="O38" s="38">
        <v>0</v>
      </c>
      <c r="P38" s="38">
        <v>0</v>
      </c>
      <c r="Q38" s="37">
        <f t="shared" si="7"/>
        <v>1818</v>
      </c>
      <c r="R38" s="38">
        <v>1818</v>
      </c>
      <c r="S38" s="38">
        <v>0</v>
      </c>
      <c r="T38" s="38">
        <v>0</v>
      </c>
    </row>
    <row r="39" spans="1:20" s="7" customFormat="1" ht="15.75" x14ac:dyDescent="0.25">
      <c r="A39" s="9"/>
      <c r="B39" s="35"/>
      <c r="C39" s="35"/>
      <c r="D39" s="36" t="s">
        <v>155</v>
      </c>
      <c r="E39" s="37">
        <f t="shared" si="1"/>
        <v>300</v>
      </c>
      <c r="F39" s="38">
        <v>300</v>
      </c>
      <c r="G39" s="38">
        <v>0</v>
      </c>
      <c r="H39" s="38">
        <v>0</v>
      </c>
      <c r="I39" s="37">
        <f t="shared" si="3"/>
        <v>300</v>
      </c>
      <c r="J39" s="38">
        <v>300</v>
      </c>
      <c r="K39" s="38">
        <v>0</v>
      </c>
      <c r="L39" s="38">
        <v>0</v>
      </c>
      <c r="M39" s="37">
        <f t="shared" si="5"/>
        <v>300</v>
      </c>
      <c r="N39" s="38">
        <v>300</v>
      </c>
      <c r="O39" s="38">
        <v>0</v>
      </c>
      <c r="P39" s="38">
        <v>0</v>
      </c>
      <c r="Q39" s="37">
        <f t="shared" si="7"/>
        <v>300</v>
      </c>
      <c r="R39" s="38">
        <v>300</v>
      </c>
      <c r="S39" s="38">
        <v>0</v>
      </c>
      <c r="T39" s="38">
        <v>0</v>
      </c>
    </row>
    <row r="40" spans="1:20" ht="75" x14ac:dyDescent="0.25">
      <c r="A40" s="8"/>
      <c r="B40" s="39"/>
      <c r="C40" s="35" t="s">
        <v>40</v>
      </c>
      <c r="D40" s="40" t="s">
        <v>38</v>
      </c>
      <c r="E40" s="41">
        <f t="shared" si="1"/>
        <v>14538</v>
      </c>
      <c r="F40" s="38">
        <v>14500</v>
      </c>
      <c r="G40" s="38">
        <v>0</v>
      </c>
      <c r="H40" s="38">
        <v>38</v>
      </c>
      <c r="I40" s="41">
        <f t="shared" si="3"/>
        <v>14642</v>
      </c>
      <c r="J40" s="38">
        <v>14600</v>
      </c>
      <c r="K40" s="38">
        <v>0</v>
      </c>
      <c r="L40" s="38">
        <v>42</v>
      </c>
      <c r="M40" s="41">
        <f t="shared" si="5"/>
        <v>14644</v>
      </c>
      <c r="N40" s="38">
        <v>14600</v>
      </c>
      <c r="O40" s="38">
        <v>0</v>
      </c>
      <c r="P40" s="38">
        <v>44</v>
      </c>
      <c r="Q40" s="41">
        <f t="shared" si="7"/>
        <v>15047</v>
      </c>
      <c r="R40" s="38">
        <v>15000</v>
      </c>
      <c r="S40" s="38">
        <v>0</v>
      </c>
      <c r="T40" s="38">
        <v>47</v>
      </c>
    </row>
    <row r="41" spans="1:20" ht="75" x14ac:dyDescent="0.25">
      <c r="A41" s="8"/>
      <c r="B41" s="39"/>
      <c r="C41" s="35" t="s">
        <v>41</v>
      </c>
      <c r="D41" s="40" t="s">
        <v>35</v>
      </c>
      <c r="E41" s="41">
        <f t="shared" si="1"/>
        <v>11400</v>
      </c>
      <c r="F41" s="38">
        <v>11400</v>
      </c>
      <c r="G41" s="38">
        <v>0</v>
      </c>
      <c r="H41" s="38">
        <v>0</v>
      </c>
      <c r="I41" s="41">
        <f t="shared" si="3"/>
        <v>11400</v>
      </c>
      <c r="J41" s="38">
        <v>11400</v>
      </c>
      <c r="K41" s="38">
        <v>0</v>
      </c>
      <c r="L41" s="38">
        <v>0</v>
      </c>
      <c r="M41" s="41">
        <f t="shared" si="5"/>
        <v>11400</v>
      </c>
      <c r="N41" s="38">
        <v>11400</v>
      </c>
      <c r="O41" s="38">
        <v>0</v>
      </c>
      <c r="P41" s="38">
        <v>0</v>
      </c>
      <c r="Q41" s="41">
        <f t="shared" si="7"/>
        <v>12000</v>
      </c>
      <c r="R41" s="38">
        <v>12000</v>
      </c>
      <c r="S41" s="38">
        <v>0</v>
      </c>
      <c r="T41" s="38">
        <v>0</v>
      </c>
    </row>
    <row r="42" spans="1:20" ht="75" x14ac:dyDescent="0.25">
      <c r="A42" s="8"/>
      <c r="B42" s="39"/>
      <c r="C42" s="35" t="s">
        <v>42</v>
      </c>
      <c r="D42" s="40" t="s">
        <v>36</v>
      </c>
      <c r="E42" s="41">
        <f t="shared" si="1"/>
        <v>2000</v>
      </c>
      <c r="F42" s="38">
        <v>2000</v>
      </c>
      <c r="G42" s="38">
        <v>0</v>
      </c>
      <c r="H42" s="38">
        <v>0</v>
      </c>
      <c r="I42" s="41">
        <f t="shared" si="3"/>
        <v>2000</v>
      </c>
      <c r="J42" s="38">
        <v>2000</v>
      </c>
      <c r="K42" s="38">
        <v>0</v>
      </c>
      <c r="L42" s="38">
        <v>0</v>
      </c>
      <c r="M42" s="41">
        <f t="shared" si="5"/>
        <v>2000</v>
      </c>
      <c r="N42" s="38">
        <v>2000</v>
      </c>
      <c r="O42" s="38">
        <v>0</v>
      </c>
      <c r="P42" s="38">
        <v>0</v>
      </c>
      <c r="Q42" s="41">
        <f t="shared" si="7"/>
        <v>2000</v>
      </c>
      <c r="R42" s="38">
        <v>2000</v>
      </c>
      <c r="S42" s="38">
        <v>0</v>
      </c>
      <c r="T42" s="38">
        <v>0</v>
      </c>
    </row>
    <row r="43" spans="1:20" s="7" customFormat="1" ht="47.25" x14ac:dyDescent="0.25">
      <c r="A43" s="9"/>
      <c r="B43" s="31" t="s">
        <v>29</v>
      </c>
      <c r="C43" s="32"/>
      <c r="D43" s="32" t="s">
        <v>338</v>
      </c>
      <c r="E43" s="33">
        <f t="shared" si="1"/>
        <v>1215</v>
      </c>
      <c r="F43" s="34">
        <f>SUM(F47)</f>
        <v>1200</v>
      </c>
      <c r="G43" s="34">
        <f t="shared" ref="G43:H43" si="40">SUM(G47)</f>
        <v>0</v>
      </c>
      <c r="H43" s="34">
        <f t="shared" si="40"/>
        <v>15</v>
      </c>
      <c r="I43" s="33">
        <f t="shared" si="3"/>
        <v>1215</v>
      </c>
      <c r="J43" s="34">
        <f>SUM(J47)</f>
        <v>1200</v>
      </c>
      <c r="K43" s="34">
        <f t="shared" ref="K43:L43" si="41">SUM(K47)</f>
        <v>0</v>
      </c>
      <c r="L43" s="34">
        <f t="shared" si="41"/>
        <v>15</v>
      </c>
      <c r="M43" s="33">
        <f t="shared" si="5"/>
        <v>1215</v>
      </c>
      <c r="N43" s="34">
        <f>SUM(N47)</f>
        <v>1200</v>
      </c>
      <c r="O43" s="34">
        <f t="shared" ref="O43:P43" si="42">SUM(O47)</f>
        <v>0</v>
      </c>
      <c r="P43" s="34">
        <f t="shared" si="42"/>
        <v>15</v>
      </c>
      <c r="Q43" s="33">
        <f t="shared" si="7"/>
        <v>1215</v>
      </c>
      <c r="R43" s="34">
        <f>SUM(R47)</f>
        <v>1200</v>
      </c>
      <c r="S43" s="34">
        <f t="shared" ref="S43:T43" si="43">SUM(S47)</f>
        <v>0</v>
      </c>
      <c r="T43" s="34">
        <f t="shared" si="43"/>
        <v>15</v>
      </c>
    </row>
    <row r="44" spans="1:20" s="7" customFormat="1" ht="15.75" x14ac:dyDescent="0.25">
      <c r="A44" s="9"/>
      <c r="B44" s="35"/>
      <c r="C44" s="35"/>
      <c r="D44" s="36" t="s">
        <v>153</v>
      </c>
      <c r="E44" s="37">
        <f t="shared" si="1"/>
        <v>43</v>
      </c>
      <c r="F44" s="37">
        <f>SUM(F45:F46)</f>
        <v>43</v>
      </c>
      <c r="G44" s="37">
        <f t="shared" ref="G44:H44" si="44">SUM(G45:G46)</f>
        <v>0</v>
      </c>
      <c r="H44" s="37">
        <f t="shared" si="44"/>
        <v>0</v>
      </c>
      <c r="I44" s="37">
        <f t="shared" si="3"/>
        <v>43</v>
      </c>
      <c r="J44" s="37">
        <f>SUM(J45:J46)</f>
        <v>43</v>
      </c>
      <c r="K44" s="37">
        <f t="shared" ref="K44:L44" si="45">SUM(K45:K46)</f>
        <v>0</v>
      </c>
      <c r="L44" s="37">
        <f t="shared" si="45"/>
        <v>0</v>
      </c>
      <c r="M44" s="37">
        <f t="shared" si="5"/>
        <v>43</v>
      </c>
      <c r="N44" s="37">
        <f>SUM(N45:N46)</f>
        <v>43</v>
      </c>
      <c r="O44" s="37">
        <f t="shared" ref="O44:P44" si="46">SUM(O45:O46)</f>
        <v>0</v>
      </c>
      <c r="P44" s="37">
        <f t="shared" si="46"/>
        <v>0</v>
      </c>
      <c r="Q44" s="37">
        <f t="shared" si="7"/>
        <v>43</v>
      </c>
      <c r="R44" s="37">
        <f>SUM(R45:R46)</f>
        <v>43</v>
      </c>
      <c r="S44" s="37">
        <f t="shared" ref="S44:T44" si="47">SUM(S45:S46)</f>
        <v>0</v>
      </c>
      <c r="T44" s="37">
        <f t="shared" si="47"/>
        <v>0</v>
      </c>
    </row>
    <row r="45" spans="1:20" s="7" customFormat="1" ht="15.75" x14ac:dyDescent="0.25">
      <c r="A45" s="9"/>
      <c r="B45" s="35"/>
      <c r="C45" s="35"/>
      <c r="D45" s="36" t="s">
        <v>154</v>
      </c>
      <c r="E45" s="37">
        <f t="shared" si="1"/>
        <v>37</v>
      </c>
      <c r="F45" s="38">
        <v>37</v>
      </c>
      <c r="G45" s="38">
        <v>0</v>
      </c>
      <c r="H45" s="38">
        <v>0</v>
      </c>
      <c r="I45" s="37">
        <f t="shared" si="3"/>
        <v>37</v>
      </c>
      <c r="J45" s="38">
        <v>37</v>
      </c>
      <c r="K45" s="38">
        <v>0</v>
      </c>
      <c r="L45" s="38">
        <v>0</v>
      </c>
      <c r="M45" s="37">
        <f t="shared" si="5"/>
        <v>37</v>
      </c>
      <c r="N45" s="38">
        <v>37</v>
      </c>
      <c r="O45" s="38">
        <v>0</v>
      </c>
      <c r="P45" s="38">
        <v>0</v>
      </c>
      <c r="Q45" s="37">
        <f t="shared" si="7"/>
        <v>37</v>
      </c>
      <c r="R45" s="38">
        <v>37</v>
      </c>
      <c r="S45" s="38">
        <v>0</v>
      </c>
      <c r="T45" s="38">
        <v>0</v>
      </c>
    </row>
    <row r="46" spans="1:20" s="7" customFormat="1" ht="15.75" x14ac:dyDescent="0.25">
      <c r="A46" s="9"/>
      <c r="B46" s="35"/>
      <c r="C46" s="35"/>
      <c r="D46" s="36" t="s">
        <v>155</v>
      </c>
      <c r="E46" s="37">
        <f t="shared" si="1"/>
        <v>6</v>
      </c>
      <c r="F46" s="38">
        <v>6</v>
      </c>
      <c r="G46" s="38">
        <v>0</v>
      </c>
      <c r="H46" s="38">
        <v>0</v>
      </c>
      <c r="I46" s="37">
        <f t="shared" si="3"/>
        <v>6</v>
      </c>
      <c r="J46" s="38">
        <v>6</v>
      </c>
      <c r="K46" s="38">
        <v>0</v>
      </c>
      <c r="L46" s="38">
        <v>0</v>
      </c>
      <c r="M46" s="37">
        <f t="shared" si="5"/>
        <v>6</v>
      </c>
      <c r="N46" s="38">
        <v>6</v>
      </c>
      <c r="O46" s="38">
        <v>0</v>
      </c>
      <c r="P46" s="38">
        <v>0</v>
      </c>
      <c r="Q46" s="37">
        <f t="shared" si="7"/>
        <v>6</v>
      </c>
      <c r="R46" s="38">
        <v>6</v>
      </c>
      <c r="S46" s="38">
        <v>0</v>
      </c>
      <c r="T46" s="38">
        <v>0</v>
      </c>
    </row>
    <row r="47" spans="1:20" ht="30" x14ac:dyDescent="0.25">
      <c r="A47" s="8"/>
      <c r="B47" s="39"/>
      <c r="C47" s="35" t="s">
        <v>28</v>
      </c>
      <c r="D47" s="40" t="s">
        <v>30</v>
      </c>
      <c r="E47" s="41">
        <f t="shared" si="1"/>
        <v>1215</v>
      </c>
      <c r="F47" s="38">
        <v>1200</v>
      </c>
      <c r="G47" s="38">
        <v>0</v>
      </c>
      <c r="H47" s="38">
        <v>15</v>
      </c>
      <c r="I47" s="41">
        <f t="shared" si="3"/>
        <v>1215</v>
      </c>
      <c r="J47" s="38">
        <v>1200</v>
      </c>
      <c r="K47" s="38">
        <v>0</v>
      </c>
      <c r="L47" s="38">
        <v>15</v>
      </c>
      <c r="M47" s="41">
        <f t="shared" si="5"/>
        <v>1215</v>
      </c>
      <c r="N47" s="38">
        <v>1200</v>
      </c>
      <c r="O47" s="38">
        <v>0</v>
      </c>
      <c r="P47" s="38">
        <v>15</v>
      </c>
      <c r="Q47" s="41">
        <f t="shared" si="7"/>
        <v>1215</v>
      </c>
      <c r="R47" s="38">
        <v>1200</v>
      </c>
      <c r="S47" s="38">
        <v>0</v>
      </c>
      <c r="T47" s="38">
        <v>15</v>
      </c>
    </row>
    <row r="48" spans="1:20" ht="31.5" x14ac:dyDescent="0.25">
      <c r="B48" s="31" t="s">
        <v>43</v>
      </c>
      <c r="C48" s="32"/>
      <c r="D48" s="32" t="s">
        <v>339</v>
      </c>
      <c r="E48" s="33">
        <f t="shared" si="1"/>
        <v>3085</v>
      </c>
      <c r="F48" s="34">
        <f>SUM(F52)</f>
        <v>2700</v>
      </c>
      <c r="G48" s="34">
        <f t="shared" ref="G48:H48" si="48">SUM(G52)</f>
        <v>0</v>
      </c>
      <c r="H48" s="34">
        <f t="shared" si="48"/>
        <v>385</v>
      </c>
      <c r="I48" s="33">
        <f t="shared" si="3"/>
        <v>3100</v>
      </c>
      <c r="J48" s="34">
        <f>SUM(J52)</f>
        <v>2700</v>
      </c>
      <c r="K48" s="34">
        <f t="shared" ref="K48:L48" si="49">SUM(K52)</f>
        <v>0</v>
      </c>
      <c r="L48" s="34">
        <f t="shared" si="49"/>
        <v>400</v>
      </c>
      <c r="M48" s="33">
        <f t="shared" si="5"/>
        <v>3100</v>
      </c>
      <c r="N48" s="34">
        <f>SUM(N52)</f>
        <v>2700</v>
      </c>
      <c r="O48" s="34">
        <f t="shared" ref="O48:P48" si="50">SUM(O52)</f>
        <v>0</v>
      </c>
      <c r="P48" s="34">
        <f t="shared" si="50"/>
        <v>400</v>
      </c>
      <c r="Q48" s="33">
        <f t="shared" si="7"/>
        <v>3100</v>
      </c>
      <c r="R48" s="34">
        <f>SUM(R52)</f>
        <v>2700</v>
      </c>
      <c r="S48" s="34">
        <f t="shared" ref="S48:T48" si="51">SUM(S52)</f>
        <v>0</v>
      </c>
      <c r="T48" s="34">
        <f t="shared" si="51"/>
        <v>400</v>
      </c>
    </row>
    <row r="49" spans="1:20" s="7" customFormat="1" ht="15.75" x14ac:dyDescent="0.25">
      <c r="A49" s="9"/>
      <c r="B49" s="35"/>
      <c r="C49" s="35"/>
      <c r="D49" s="36" t="s">
        <v>153</v>
      </c>
      <c r="E49" s="37">
        <f t="shared" si="1"/>
        <v>121</v>
      </c>
      <c r="F49" s="37">
        <f>SUM(F50:F51)</f>
        <v>121</v>
      </c>
      <c r="G49" s="37">
        <f t="shared" ref="G49:H49" si="52">SUM(G50:G51)</f>
        <v>0</v>
      </c>
      <c r="H49" s="37">
        <f t="shared" si="52"/>
        <v>0</v>
      </c>
      <c r="I49" s="37">
        <f t="shared" si="3"/>
        <v>121</v>
      </c>
      <c r="J49" s="37">
        <f>SUM(J50:J51)</f>
        <v>121</v>
      </c>
      <c r="K49" s="37">
        <f t="shared" ref="K49:L49" si="53">SUM(K50:K51)</f>
        <v>0</v>
      </c>
      <c r="L49" s="37">
        <f t="shared" si="53"/>
        <v>0</v>
      </c>
      <c r="M49" s="37">
        <f t="shared" si="5"/>
        <v>121</v>
      </c>
      <c r="N49" s="37">
        <f>SUM(N50:N51)</f>
        <v>121</v>
      </c>
      <c r="O49" s="37">
        <f t="shared" ref="O49:P49" si="54">SUM(O50:O51)</f>
        <v>0</v>
      </c>
      <c r="P49" s="37">
        <f t="shared" si="54"/>
        <v>0</v>
      </c>
      <c r="Q49" s="37">
        <f t="shared" si="7"/>
        <v>62</v>
      </c>
      <c r="R49" s="37">
        <f>SUM(R50:R51)</f>
        <v>62</v>
      </c>
      <c r="S49" s="37">
        <f t="shared" ref="S49:T49" si="55">SUM(S50:S51)</f>
        <v>0</v>
      </c>
      <c r="T49" s="37">
        <f t="shared" si="55"/>
        <v>0</v>
      </c>
    </row>
    <row r="50" spans="1:20" s="7" customFormat="1" ht="15.75" x14ac:dyDescent="0.25">
      <c r="A50" s="9"/>
      <c r="B50" s="35"/>
      <c r="C50" s="35"/>
      <c r="D50" s="36" t="s">
        <v>154</v>
      </c>
      <c r="E50" s="37">
        <f t="shared" si="1"/>
        <v>62</v>
      </c>
      <c r="F50" s="38">
        <v>62</v>
      </c>
      <c r="G50" s="38">
        <v>0</v>
      </c>
      <c r="H50" s="38">
        <v>0</v>
      </c>
      <c r="I50" s="37">
        <f t="shared" si="3"/>
        <v>62</v>
      </c>
      <c r="J50" s="38">
        <v>62</v>
      </c>
      <c r="K50" s="38">
        <v>0</v>
      </c>
      <c r="L50" s="38">
        <v>0</v>
      </c>
      <c r="M50" s="37">
        <f t="shared" si="5"/>
        <v>62</v>
      </c>
      <c r="N50" s="38">
        <v>62</v>
      </c>
      <c r="O50" s="38">
        <v>0</v>
      </c>
      <c r="P50" s="38">
        <v>0</v>
      </c>
      <c r="Q50" s="37">
        <f t="shared" si="7"/>
        <v>62</v>
      </c>
      <c r="R50" s="38">
        <v>62</v>
      </c>
      <c r="S50" s="38">
        <v>0</v>
      </c>
      <c r="T50" s="38">
        <v>0</v>
      </c>
    </row>
    <row r="51" spans="1:20" s="7" customFormat="1" ht="15.75" x14ac:dyDescent="0.25">
      <c r="A51" s="9"/>
      <c r="B51" s="35"/>
      <c r="C51" s="35"/>
      <c r="D51" s="36" t="s">
        <v>155</v>
      </c>
      <c r="E51" s="37">
        <f t="shared" si="1"/>
        <v>59</v>
      </c>
      <c r="F51" s="38">
        <v>59</v>
      </c>
      <c r="G51" s="38">
        <v>0</v>
      </c>
      <c r="H51" s="38">
        <v>0</v>
      </c>
      <c r="I51" s="37">
        <f t="shared" si="3"/>
        <v>59</v>
      </c>
      <c r="J51" s="38">
        <v>59</v>
      </c>
      <c r="K51" s="38">
        <v>0</v>
      </c>
      <c r="L51" s="38">
        <v>0</v>
      </c>
      <c r="M51" s="37">
        <f t="shared" si="5"/>
        <v>59</v>
      </c>
      <c r="N51" s="38">
        <v>59</v>
      </c>
      <c r="O51" s="38">
        <v>0</v>
      </c>
      <c r="P51" s="38">
        <v>0</v>
      </c>
      <c r="Q51" s="37">
        <f t="shared" si="7"/>
        <v>0</v>
      </c>
      <c r="R51" s="38">
        <v>0</v>
      </c>
      <c r="S51" s="38">
        <v>0</v>
      </c>
      <c r="T51" s="38">
        <v>0</v>
      </c>
    </row>
    <row r="52" spans="1:20" ht="30" x14ac:dyDescent="0.25">
      <c r="B52" s="39"/>
      <c r="C52" s="35" t="s">
        <v>44</v>
      </c>
      <c r="D52" s="40" t="s">
        <v>31</v>
      </c>
      <c r="E52" s="41">
        <f t="shared" si="1"/>
        <v>3085</v>
      </c>
      <c r="F52" s="38">
        <v>2700</v>
      </c>
      <c r="G52" s="38">
        <v>0</v>
      </c>
      <c r="H52" s="38">
        <v>385</v>
      </c>
      <c r="I52" s="41">
        <f t="shared" si="3"/>
        <v>3100</v>
      </c>
      <c r="J52" s="38">
        <v>2700</v>
      </c>
      <c r="K52" s="38">
        <v>0</v>
      </c>
      <c r="L52" s="38">
        <v>400</v>
      </c>
      <c r="M52" s="41">
        <f t="shared" si="5"/>
        <v>3100</v>
      </c>
      <c r="N52" s="38">
        <v>2700</v>
      </c>
      <c r="O52" s="38">
        <v>0</v>
      </c>
      <c r="P52" s="38">
        <v>400</v>
      </c>
      <c r="Q52" s="41">
        <f t="shared" si="7"/>
        <v>3100</v>
      </c>
      <c r="R52" s="38">
        <v>2700</v>
      </c>
      <c r="S52" s="38">
        <v>0</v>
      </c>
      <c r="T52" s="38">
        <v>400</v>
      </c>
    </row>
    <row r="53" spans="1:20" ht="20.25" x14ac:dyDescent="0.25">
      <c r="B53" s="17" t="s">
        <v>45</v>
      </c>
      <c r="C53" s="18"/>
      <c r="D53" s="19" t="s">
        <v>46</v>
      </c>
      <c r="E53" s="20">
        <f t="shared" si="1"/>
        <v>2769600</v>
      </c>
      <c r="F53" s="20">
        <f>F57+F63+F77+F95+F99</f>
        <v>2769600</v>
      </c>
      <c r="G53" s="20">
        <f t="shared" ref="G53:H53" si="56">G57+G63+G77+G95+G99</f>
        <v>0</v>
      </c>
      <c r="H53" s="20">
        <f t="shared" si="56"/>
        <v>0</v>
      </c>
      <c r="I53" s="20">
        <f t="shared" si="3"/>
        <v>3060000</v>
      </c>
      <c r="J53" s="20">
        <f>J57+J63+J77+J95+J99</f>
        <v>3060000</v>
      </c>
      <c r="K53" s="20">
        <f t="shared" ref="K53:L53" si="57">K57+K63+K77+K95+K99</f>
        <v>0</v>
      </c>
      <c r="L53" s="20">
        <f t="shared" si="57"/>
        <v>0</v>
      </c>
      <c r="M53" s="20">
        <f t="shared" si="5"/>
        <v>3152400</v>
      </c>
      <c r="N53" s="20">
        <f>N57+N63+N77+N95+N99</f>
        <v>3152400</v>
      </c>
      <c r="O53" s="20">
        <f t="shared" ref="O53:P53" si="58">O57+O63+O77+O95+O99</f>
        <v>0</v>
      </c>
      <c r="P53" s="20">
        <f t="shared" si="58"/>
        <v>0</v>
      </c>
      <c r="Q53" s="20">
        <f t="shared" si="7"/>
        <v>3314500</v>
      </c>
      <c r="R53" s="20">
        <f>R57+R63+R77+R95+R99</f>
        <v>3314500</v>
      </c>
      <c r="S53" s="20">
        <f t="shared" ref="S53:T53" si="59">S57+S63+S77+S95+S99</f>
        <v>0</v>
      </c>
      <c r="T53" s="20">
        <f t="shared" si="59"/>
        <v>0</v>
      </c>
    </row>
    <row r="54" spans="1:20" s="7" customFormat="1" ht="15.75" x14ac:dyDescent="0.25">
      <c r="A54" s="9"/>
      <c r="B54" s="35"/>
      <c r="C54" s="35"/>
      <c r="D54" s="36" t="s">
        <v>153</v>
      </c>
      <c r="E54" s="37">
        <f t="shared" si="1"/>
        <v>484</v>
      </c>
      <c r="F54" s="37">
        <f t="shared" ref="F54:H56" si="60">F58+F64+F78+F96</f>
        <v>484</v>
      </c>
      <c r="G54" s="37">
        <f t="shared" si="60"/>
        <v>0</v>
      </c>
      <c r="H54" s="37">
        <f t="shared" si="60"/>
        <v>0</v>
      </c>
      <c r="I54" s="37">
        <f t="shared" si="3"/>
        <v>484</v>
      </c>
      <c r="J54" s="37">
        <f t="shared" ref="J54:L56" si="61">J58+J64+J78+J96</f>
        <v>484</v>
      </c>
      <c r="K54" s="37">
        <f t="shared" si="61"/>
        <v>0</v>
      </c>
      <c r="L54" s="37">
        <f t="shared" si="61"/>
        <v>0</v>
      </c>
      <c r="M54" s="37">
        <f t="shared" si="5"/>
        <v>484</v>
      </c>
      <c r="N54" s="37">
        <f t="shared" ref="N54:P56" si="62">N58+N64+N78+N96</f>
        <v>484</v>
      </c>
      <c r="O54" s="37">
        <f t="shared" si="62"/>
        <v>0</v>
      </c>
      <c r="P54" s="37">
        <f t="shared" si="62"/>
        <v>0</v>
      </c>
      <c r="Q54" s="37">
        <f t="shared" si="7"/>
        <v>484</v>
      </c>
      <c r="R54" s="37">
        <f t="shared" ref="R54:T56" si="63">R58+R64+R78+R96</f>
        <v>484</v>
      </c>
      <c r="S54" s="37">
        <f t="shared" si="63"/>
        <v>0</v>
      </c>
      <c r="T54" s="37">
        <f t="shared" si="63"/>
        <v>0</v>
      </c>
    </row>
    <row r="55" spans="1:20" s="7" customFormat="1" ht="15.75" x14ac:dyDescent="0.25">
      <c r="A55" s="9"/>
      <c r="B55" s="35"/>
      <c r="C55" s="35"/>
      <c r="D55" s="36" t="s">
        <v>154</v>
      </c>
      <c r="E55" s="38">
        <f t="shared" si="1"/>
        <v>0</v>
      </c>
      <c r="F55" s="38">
        <f t="shared" si="60"/>
        <v>0</v>
      </c>
      <c r="G55" s="38">
        <f t="shared" si="60"/>
        <v>0</v>
      </c>
      <c r="H55" s="38">
        <f t="shared" si="60"/>
        <v>0</v>
      </c>
      <c r="I55" s="38">
        <f t="shared" si="3"/>
        <v>0</v>
      </c>
      <c r="J55" s="38">
        <f t="shared" si="61"/>
        <v>0</v>
      </c>
      <c r="K55" s="38">
        <f t="shared" si="61"/>
        <v>0</v>
      </c>
      <c r="L55" s="38">
        <f t="shared" si="61"/>
        <v>0</v>
      </c>
      <c r="M55" s="38">
        <f t="shared" si="5"/>
        <v>0</v>
      </c>
      <c r="N55" s="38">
        <f t="shared" si="62"/>
        <v>0</v>
      </c>
      <c r="O55" s="38">
        <f t="shared" si="62"/>
        <v>0</v>
      </c>
      <c r="P55" s="38">
        <f t="shared" si="62"/>
        <v>0</v>
      </c>
      <c r="Q55" s="38">
        <f t="shared" si="7"/>
        <v>0</v>
      </c>
      <c r="R55" s="38">
        <f t="shared" si="63"/>
        <v>0</v>
      </c>
      <c r="S55" s="38">
        <f t="shared" si="63"/>
        <v>0</v>
      </c>
      <c r="T55" s="38">
        <f t="shared" si="63"/>
        <v>0</v>
      </c>
    </row>
    <row r="56" spans="1:20" ht="19.5" x14ac:dyDescent="0.25">
      <c r="B56" s="26"/>
      <c r="C56" s="27"/>
      <c r="D56" s="36" t="s">
        <v>155</v>
      </c>
      <c r="E56" s="37">
        <f t="shared" si="1"/>
        <v>484</v>
      </c>
      <c r="F56" s="37">
        <f t="shared" si="60"/>
        <v>484</v>
      </c>
      <c r="G56" s="37">
        <f t="shared" si="60"/>
        <v>0</v>
      </c>
      <c r="H56" s="37">
        <f t="shared" si="60"/>
        <v>0</v>
      </c>
      <c r="I56" s="37">
        <f t="shared" si="3"/>
        <v>484</v>
      </c>
      <c r="J56" s="37">
        <f t="shared" si="61"/>
        <v>484</v>
      </c>
      <c r="K56" s="37">
        <f t="shared" si="61"/>
        <v>0</v>
      </c>
      <c r="L56" s="37">
        <f t="shared" si="61"/>
        <v>0</v>
      </c>
      <c r="M56" s="37">
        <f t="shared" si="5"/>
        <v>484</v>
      </c>
      <c r="N56" s="37">
        <f t="shared" si="62"/>
        <v>484</v>
      </c>
      <c r="O56" s="37">
        <f t="shared" si="62"/>
        <v>0</v>
      </c>
      <c r="P56" s="37">
        <f t="shared" si="62"/>
        <v>0</v>
      </c>
      <c r="Q56" s="37">
        <f t="shared" si="7"/>
        <v>484</v>
      </c>
      <c r="R56" s="37">
        <f t="shared" si="63"/>
        <v>484</v>
      </c>
      <c r="S56" s="37">
        <f t="shared" si="63"/>
        <v>0</v>
      </c>
      <c r="T56" s="37">
        <f t="shared" si="63"/>
        <v>0</v>
      </c>
    </row>
    <row r="57" spans="1:20" ht="15.75" x14ac:dyDescent="0.25">
      <c r="B57" s="31" t="s">
        <v>47</v>
      </c>
      <c r="C57" s="32"/>
      <c r="D57" s="32" t="s">
        <v>48</v>
      </c>
      <c r="E57" s="33">
        <f t="shared" si="1"/>
        <v>1944000</v>
      </c>
      <c r="F57" s="34">
        <f>SUM(F61:F62)</f>
        <v>1944000</v>
      </c>
      <c r="G57" s="34">
        <f t="shared" ref="G57:H57" si="64">SUM(G61:G62)</f>
        <v>0</v>
      </c>
      <c r="H57" s="34">
        <f t="shared" si="64"/>
        <v>0</v>
      </c>
      <c r="I57" s="33">
        <f t="shared" si="3"/>
        <v>2215000</v>
      </c>
      <c r="J57" s="34">
        <f>SUM(J61:J62)</f>
        <v>2215000</v>
      </c>
      <c r="K57" s="34">
        <f t="shared" ref="K57:L57" si="65">SUM(K61:K62)</f>
        <v>0</v>
      </c>
      <c r="L57" s="34">
        <f t="shared" si="65"/>
        <v>0</v>
      </c>
      <c r="M57" s="33">
        <f t="shared" si="5"/>
        <v>2257000</v>
      </c>
      <c r="N57" s="34">
        <f>SUM(N61:N62)</f>
        <v>2257000</v>
      </c>
      <c r="O57" s="34">
        <f t="shared" ref="O57:P57" si="66">SUM(O61:O62)</f>
        <v>0</v>
      </c>
      <c r="P57" s="34">
        <f t="shared" si="66"/>
        <v>0</v>
      </c>
      <c r="Q57" s="33">
        <f t="shared" si="7"/>
        <v>2415000</v>
      </c>
      <c r="R57" s="34">
        <f>SUM(R61:R62)</f>
        <v>2415000</v>
      </c>
      <c r="S57" s="34">
        <f t="shared" ref="S57:T57" si="67">SUM(S61:S62)</f>
        <v>0</v>
      </c>
      <c r="T57" s="34">
        <f t="shared" si="67"/>
        <v>0</v>
      </c>
    </row>
    <row r="58" spans="1:20" ht="18" x14ac:dyDescent="0.25">
      <c r="B58" s="42"/>
      <c r="C58" s="43"/>
      <c r="D58" s="44" t="s">
        <v>153</v>
      </c>
      <c r="E58" s="37">
        <f t="shared" si="1"/>
        <v>0</v>
      </c>
      <c r="F58" s="37">
        <f t="shared" ref="F58:P58" si="68">SUM(F59:F60)</f>
        <v>0</v>
      </c>
      <c r="G58" s="37">
        <f t="shared" si="68"/>
        <v>0</v>
      </c>
      <c r="H58" s="37">
        <f t="shared" si="68"/>
        <v>0</v>
      </c>
      <c r="I58" s="37">
        <f t="shared" si="3"/>
        <v>0</v>
      </c>
      <c r="J58" s="37">
        <f t="shared" si="68"/>
        <v>0</v>
      </c>
      <c r="K58" s="37">
        <f t="shared" si="68"/>
        <v>0</v>
      </c>
      <c r="L58" s="37">
        <f t="shared" si="68"/>
        <v>0</v>
      </c>
      <c r="M58" s="37">
        <f t="shared" si="5"/>
        <v>0</v>
      </c>
      <c r="N58" s="37">
        <f t="shared" si="68"/>
        <v>0</v>
      </c>
      <c r="O58" s="37">
        <f t="shared" si="68"/>
        <v>0</v>
      </c>
      <c r="P58" s="37">
        <f t="shared" si="68"/>
        <v>0</v>
      </c>
      <c r="Q58" s="37">
        <f t="shared" si="7"/>
        <v>0</v>
      </c>
      <c r="R58" s="37">
        <f t="shared" ref="R58:T58" si="69">SUM(R59:R60)</f>
        <v>0</v>
      </c>
      <c r="S58" s="37">
        <f t="shared" si="69"/>
        <v>0</v>
      </c>
      <c r="T58" s="37">
        <f t="shared" si="69"/>
        <v>0</v>
      </c>
    </row>
    <row r="59" spans="1:20" ht="18" x14ac:dyDescent="0.25">
      <c r="B59" s="42"/>
      <c r="C59" s="43"/>
      <c r="D59" s="45" t="s">
        <v>337</v>
      </c>
      <c r="E59" s="38">
        <f t="shared" si="1"/>
        <v>0</v>
      </c>
      <c r="F59" s="38">
        <v>0</v>
      </c>
      <c r="G59" s="38">
        <v>0</v>
      </c>
      <c r="H59" s="38">
        <v>0</v>
      </c>
      <c r="I59" s="38">
        <f t="shared" si="3"/>
        <v>0</v>
      </c>
      <c r="J59" s="38">
        <v>0</v>
      </c>
      <c r="K59" s="38">
        <v>0</v>
      </c>
      <c r="L59" s="38">
        <v>0</v>
      </c>
      <c r="M59" s="38">
        <f t="shared" si="5"/>
        <v>0</v>
      </c>
      <c r="N59" s="38">
        <v>0</v>
      </c>
      <c r="O59" s="38">
        <v>0</v>
      </c>
      <c r="P59" s="38">
        <v>0</v>
      </c>
      <c r="Q59" s="38">
        <f t="shared" si="7"/>
        <v>0</v>
      </c>
      <c r="R59" s="38">
        <v>0</v>
      </c>
      <c r="S59" s="38">
        <v>0</v>
      </c>
      <c r="T59" s="38">
        <v>0</v>
      </c>
    </row>
    <row r="60" spans="1:20" ht="18" x14ac:dyDescent="0.25">
      <c r="B60" s="42"/>
      <c r="C60" s="43"/>
      <c r="D60" s="45" t="s">
        <v>157</v>
      </c>
      <c r="E60" s="38">
        <f t="shared" si="1"/>
        <v>0</v>
      </c>
      <c r="F60" s="38">
        <v>0</v>
      </c>
      <c r="G60" s="38">
        <v>0</v>
      </c>
      <c r="H60" s="38">
        <v>0</v>
      </c>
      <c r="I60" s="38">
        <f t="shared" si="3"/>
        <v>0</v>
      </c>
      <c r="J60" s="38">
        <v>0</v>
      </c>
      <c r="K60" s="38">
        <v>0</v>
      </c>
      <c r="L60" s="38">
        <v>0</v>
      </c>
      <c r="M60" s="38">
        <f t="shared" si="5"/>
        <v>0</v>
      </c>
      <c r="N60" s="38">
        <v>0</v>
      </c>
      <c r="O60" s="38">
        <v>0</v>
      </c>
      <c r="P60" s="38">
        <v>0</v>
      </c>
      <c r="Q60" s="38">
        <f t="shared" si="7"/>
        <v>0</v>
      </c>
      <c r="R60" s="38">
        <v>0</v>
      </c>
      <c r="S60" s="38">
        <v>0</v>
      </c>
      <c r="T60" s="38">
        <v>0</v>
      </c>
    </row>
    <row r="61" spans="1:20" ht="30" x14ac:dyDescent="0.25">
      <c r="B61" s="39"/>
      <c r="C61" s="35" t="s">
        <v>66</v>
      </c>
      <c r="D61" s="40" t="s">
        <v>49</v>
      </c>
      <c r="E61" s="41">
        <f t="shared" si="1"/>
        <v>1830000</v>
      </c>
      <c r="F61" s="38">
        <v>1830000</v>
      </c>
      <c r="G61" s="38">
        <v>0</v>
      </c>
      <c r="H61" s="38">
        <v>0</v>
      </c>
      <c r="I61" s="41">
        <f t="shared" si="3"/>
        <v>2100000</v>
      </c>
      <c r="J61" s="38">
        <v>2100000</v>
      </c>
      <c r="K61" s="38">
        <v>0</v>
      </c>
      <c r="L61" s="38">
        <v>0</v>
      </c>
      <c r="M61" s="41">
        <f t="shared" si="5"/>
        <v>2142000</v>
      </c>
      <c r="N61" s="38">
        <v>2142000</v>
      </c>
      <c r="O61" s="38">
        <v>0</v>
      </c>
      <c r="P61" s="38">
        <v>0</v>
      </c>
      <c r="Q61" s="41">
        <f t="shared" si="7"/>
        <v>2300000</v>
      </c>
      <c r="R61" s="38">
        <v>2300000</v>
      </c>
      <c r="S61" s="38">
        <v>0</v>
      </c>
      <c r="T61" s="38">
        <v>0</v>
      </c>
    </row>
    <row r="62" spans="1:20" ht="75" x14ac:dyDescent="0.25">
      <c r="B62" s="39"/>
      <c r="C62" s="35" t="s">
        <v>65</v>
      </c>
      <c r="D62" s="40" t="s">
        <v>158</v>
      </c>
      <c r="E62" s="41">
        <f t="shared" si="1"/>
        <v>114000</v>
      </c>
      <c r="F62" s="38">
        <v>114000</v>
      </c>
      <c r="G62" s="38">
        <v>0</v>
      </c>
      <c r="H62" s="38">
        <v>0</v>
      </c>
      <c r="I62" s="41">
        <f t="shared" si="3"/>
        <v>115000</v>
      </c>
      <c r="J62" s="38">
        <v>115000</v>
      </c>
      <c r="K62" s="38">
        <v>0</v>
      </c>
      <c r="L62" s="38">
        <v>0</v>
      </c>
      <c r="M62" s="41">
        <f t="shared" si="5"/>
        <v>115000</v>
      </c>
      <c r="N62" s="38">
        <v>115000</v>
      </c>
      <c r="O62" s="38">
        <v>0</v>
      </c>
      <c r="P62" s="38">
        <v>0</v>
      </c>
      <c r="Q62" s="41">
        <f t="shared" si="7"/>
        <v>115000</v>
      </c>
      <c r="R62" s="38">
        <v>115000</v>
      </c>
      <c r="S62" s="38">
        <v>0</v>
      </c>
      <c r="T62" s="38">
        <v>0</v>
      </c>
    </row>
    <row r="63" spans="1:20" ht="31.5" x14ac:dyDescent="0.25">
      <c r="B63" s="31" t="s">
        <v>50</v>
      </c>
      <c r="C63" s="32"/>
      <c r="D63" s="32" t="s">
        <v>51</v>
      </c>
      <c r="E63" s="33">
        <f t="shared" si="1"/>
        <v>731200</v>
      </c>
      <c r="F63" s="34">
        <f>SUM(F67:F76)</f>
        <v>731200</v>
      </c>
      <c r="G63" s="34">
        <f t="shared" ref="G63:H63" si="70">SUM(G67:G76)</f>
        <v>0</v>
      </c>
      <c r="H63" s="34">
        <f t="shared" si="70"/>
        <v>0</v>
      </c>
      <c r="I63" s="33">
        <f t="shared" si="3"/>
        <v>742200</v>
      </c>
      <c r="J63" s="34">
        <f>SUM(J67:J76)</f>
        <v>742200</v>
      </c>
      <c r="K63" s="34">
        <f t="shared" ref="K63:L63" si="71">SUM(K67:K76)</f>
        <v>0</v>
      </c>
      <c r="L63" s="34">
        <f t="shared" si="71"/>
        <v>0</v>
      </c>
      <c r="M63" s="33">
        <f t="shared" si="5"/>
        <v>773300</v>
      </c>
      <c r="N63" s="34">
        <f>SUM(N67:N76)</f>
        <v>773300</v>
      </c>
      <c r="O63" s="34">
        <f t="shared" ref="O63:P63" si="72">SUM(O67:O76)</f>
        <v>0</v>
      </c>
      <c r="P63" s="34">
        <f t="shared" si="72"/>
        <v>0</v>
      </c>
      <c r="Q63" s="33">
        <f t="shared" si="7"/>
        <v>773300</v>
      </c>
      <c r="R63" s="34">
        <f>SUM(R67:R76)</f>
        <v>773300</v>
      </c>
      <c r="S63" s="34">
        <f t="shared" ref="S63:T63" si="73">SUM(S67:S76)</f>
        <v>0</v>
      </c>
      <c r="T63" s="34">
        <f t="shared" si="73"/>
        <v>0</v>
      </c>
    </row>
    <row r="64" spans="1:20" ht="18" x14ac:dyDescent="0.25">
      <c r="B64" s="42"/>
      <c r="C64" s="43"/>
      <c r="D64" s="44" t="s">
        <v>153</v>
      </c>
      <c r="E64" s="37">
        <f t="shared" si="1"/>
        <v>484</v>
      </c>
      <c r="F64" s="37">
        <f t="shared" ref="F64:H64" si="74">SUM(F65:F66)</f>
        <v>484</v>
      </c>
      <c r="G64" s="37">
        <f t="shared" si="74"/>
        <v>0</v>
      </c>
      <c r="H64" s="37">
        <f t="shared" si="74"/>
        <v>0</v>
      </c>
      <c r="I64" s="37">
        <f t="shared" si="3"/>
        <v>484</v>
      </c>
      <c r="J64" s="37">
        <f t="shared" ref="J64:L64" si="75">SUM(J65:J66)</f>
        <v>484</v>
      </c>
      <c r="K64" s="37">
        <f t="shared" si="75"/>
        <v>0</v>
      </c>
      <c r="L64" s="37">
        <f t="shared" si="75"/>
        <v>0</v>
      </c>
      <c r="M64" s="37">
        <f t="shared" si="5"/>
        <v>484</v>
      </c>
      <c r="N64" s="37">
        <f t="shared" ref="N64:P64" si="76">SUM(N65:N66)</f>
        <v>484</v>
      </c>
      <c r="O64" s="37">
        <f t="shared" si="76"/>
        <v>0</v>
      </c>
      <c r="P64" s="37">
        <f t="shared" si="76"/>
        <v>0</v>
      </c>
      <c r="Q64" s="37">
        <f t="shared" si="7"/>
        <v>484</v>
      </c>
      <c r="R64" s="37">
        <f t="shared" ref="R64:T64" si="77">SUM(R65:R66)</f>
        <v>484</v>
      </c>
      <c r="S64" s="37">
        <f t="shared" si="77"/>
        <v>0</v>
      </c>
      <c r="T64" s="37">
        <f t="shared" si="77"/>
        <v>0</v>
      </c>
    </row>
    <row r="65" spans="1:20" ht="18" x14ac:dyDescent="0.25">
      <c r="B65" s="42"/>
      <c r="C65" s="43"/>
      <c r="D65" s="45" t="s">
        <v>337</v>
      </c>
      <c r="E65" s="38">
        <f t="shared" si="1"/>
        <v>0</v>
      </c>
      <c r="F65" s="38">
        <v>0</v>
      </c>
      <c r="G65" s="38">
        <v>0</v>
      </c>
      <c r="H65" s="38">
        <v>0</v>
      </c>
      <c r="I65" s="38">
        <f t="shared" si="3"/>
        <v>0</v>
      </c>
      <c r="J65" s="38">
        <v>0</v>
      </c>
      <c r="K65" s="38">
        <v>0</v>
      </c>
      <c r="L65" s="38">
        <v>0</v>
      </c>
      <c r="M65" s="38">
        <f t="shared" si="5"/>
        <v>0</v>
      </c>
      <c r="N65" s="38">
        <v>0</v>
      </c>
      <c r="O65" s="38">
        <v>0</v>
      </c>
      <c r="P65" s="38">
        <v>0</v>
      </c>
      <c r="Q65" s="38">
        <f t="shared" si="7"/>
        <v>0</v>
      </c>
      <c r="R65" s="38">
        <v>0</v>
      </c>
      <c r="S65" s="38">
        <v>0</v>
      </c>
      <c r="T65" s="38">
        <v>0</v>
      </c>
    </row>
    <row r="66" spans="1:20" ht="18" x14ac:dyDescent="0.25">
      <c r="B66" s="42"/>
      <c r="C66" s="43"/>
      <c r="D66" s="45" t="s">
        <v>157</v>
      </c>
      <c r="E66" s="37">
        <f t="shared" si="1"/>
        <v>484</v>
      </c>
      <c r="F66" s="38">
        <v>484</v>
      </c>
      <c r="G66" s="38">
        <v>0</v>
      </c>
      <c r="H66" s="38">
        <v>0</v>
      </c>
      <c r="I66" s="37">
        <f t="shared" si="3"/>
        <v>484</v>
      </c>
      <c r="J66" s="38">
        <v>484</v>
      </c>
      <c r="K66" s="38">
        <v>0</v>
      </c>
      <c r="L66" s="38">
        <v>0</v>
      </c>
      <c r="M66" s="37">
        <f t="shared" si="5"/>
        <v>484</v>
      </c>
      <c r="N66" s="38">
        <v>484</v>
      </c>
      <c r="O66" s="38">
        <v>0</v>
      </c>
      <c r="P66" s="38">
        <v>0</v>
      </c>
      <c r="Q66" s="37">
        <f t="shared" si="7"/>
        <v>484</v>
      </c>
      <c r="R66" s="38">
        <v>484</v>
      </c>
      <c r="S66" s="38">
        <v>0</v>
      </c>
      <c r="T66" s="38">
        <v>0</v>
      </c>
    </row>
    <row r="67" spans="1:20" ht="30" x14ac:dyDescent="0.25">
      <c r="B67" s="39"/>
      <c r="C67" s="35" t="s">
        <v>56</v>
      </c>
      <c r="D67" s="40" t="s">
        <v>52</v>
      </c>
      <c r="E67" s="37">
        <f t="shared" si="1"/>
        <v>296000</v>
      </c>
      <c r="F67" s="38">
        <v>296000</v>
      </c>
      <c r="G67" s="38">
        <v>0</v>
      </c>
      <c r="H67" s="38">
        <v>0</v>
      </c>
      <c r="I67" s="37">
        <f t="shared" si="3"/>
        <v>301000</v>
      </c>
      <c r="J67" s="38">
        <v>301000</v>
      </c>
      <c r="K67" s="38">
        <v>0</v>
      </c>
      <c r="L67" s="38">
        <v>0</v>
      </c>
      <c r="M67" s="37">
        <f t="shared" si="5"/>
        <v>320000</v>
      </c>
      <c r="N67" s="38">
        <v>320000</v>
      </c>
      <c r="O67" s="38">
        <v>0</v>
      </c>
      <c r="P67" s="38">
        <v>0</v>
      </c>
      <c r="Q67" s="37">
        <f t="shared" si="7"/>
        <v>320000</v>
      </c>
      <c r="R67" s="38">
        <v>320000</v>
      </c>
      <c r="S67" s="38">
        <v>0</v>
      </c>
      <c r="T67" s="38">
        <v>0</v>
      </c>
    </row>
    <row r="68" spans="1:20" ht="15.75" x14ac:dyDescent="0.25">
      <c r="B68" s="39"/>
      <c r="C68" s="35" t="s">
        <v>57</v>
      </c>
      <c r="D68" s="40" t="s">
        <v>73</v>
      </c>
      <c r="E68" s="37">
        <f t="shared" si="1"/>
        <v>250300</v>
      </c>
      <c r="F68" s="38">
        <v>250300</v>
      </c>
      <c r="G68" s="38">
        <v>0</v>
      </c>
      <c r="H68" s="38">
        <v>0</v>
      </c>
      <c r="I68" s="37">
        <f t="shared" si="3"/>
        <v>250300</v>
      </c>
      <c r="J68" s="38">
        <v>250300</v>
      </c>
      <c r="K68" s="38">
        <v>0</v>
      </c>
      <c r="L68" s="38">
        <v>0</v>
      </c>
      <c r="M68" s="37">
        <f t="shared" si="5"/>
        <v>251900</v>
      </c>
      <c r="N68" s="38">
        <v>251900</v>
      </c>
      <c r="O68" s="38">
        <v>0</v>
      </c>
      <c r="P68" s="38">
        <v>0</v>
      </c>
      <c r="Q68" s="37">
        <f t="shared" si="7"/>
        <v>251900</v>
      </c>
      <c r="R68" s="38">
        <v>251900</v>
      </c>
      <c r="S68" s="38">
        <v>0</v>
      </c>
      <c r="T68" s="38">
        <v>0</v>
      </c>
    </row>
    <row r="69" spans="1:20" ht="30" x14ac:dyDescent="0.25">
      <c r="B69" s="39"/>
      <c r="C69" s="35" t="s">
        <v>58</v>
      </c>
      <c r="D69" s="40" t="s">
        <v>72</v>
      </c>
      <c r="E69" s="37">
        <f t="shared" si="1"/>
        <v>127500</v>
      </c>
      <c r="F69" s="38">
        <v>127500</v>
      </c>
      <c r="G69" s="38">
        <v>0</v>
      </c>
      <c r="H69" s="38">
        <v>0</v>
      </c>
      <c r="I69" s="37">
        <f t="shared" si="3"/>
        <v>127500</v>
      </c>
      <c r="J69" s="38">
        <v>127500</v>
      </c>
      <c r="K69" s="38">
        <v>0</v>
      </c>
      <c r="L69" s="38">
        <v>0</v>
      </c>
      <c r="M69" s="37">
        <f t="shared" si="5"/>
        <v>133000</v>
      </c>
      <c r="N69" s="38">
        <v>133000</v>
      </c>
      <c r="O69" s="38">
        <v>0</v>
      </c>
      <c r="P69" s="38">
        <v>0</v>
      </c>
      <c r="Q69" s="37">
        <f t="shared" si="7"/>
        <v>133000</v>
      </c>
      <c r="R69" s="38">
        <v>133000</v>
      </c>
      <c r="S69" s="38">
        <v>0</v>
      </c>
      <c r="T69" s="38">
        <v>0</v>
      </c>
    </row>
    <row r="70" spans="1:20" ht="15.75" x14ac:dyDescent="0.25">
      <c r="B70" s="39"/>
      <c r="C70" s="35" t="s">
        <v>59</v>
      </c>
      <c r="D70" s="40" t="s">
        <v>71</v>
      </c>
      <c r="E70" s="37">
        <f t="shared" si="1"/>
        <v>900</v>
      </c>
      <c r="F70" s="38">
        <v>900</v>
      </c>
      <c r="G70" s="38">
        <v>0</v>
      </c>
      <c r="H70" s="38">
        <v>0</v>
      </c>
      <c r="I70" s="37">
        <f t="shared" si="3"/>
        <v>900</v>
      </c>
      <c r="J70" s="38">
        <v>900</v>
      </c>
      <c r="K70" s="38">
        <v>0</v>
      </c>
      <c r="L70" s="38">
        <v>0</v>
      </c>
      <c r="M70" s="37">
        <f t="shared" si="5"/>
        <v>900</v>
      </c>
      <c r="N70" s="38">
        <v>900</v>
      </c>
      <c r="O70" s="38">
        <v>0</v>
      </c>
      <c r="P70" s="38">
        <v>0</v>
      </c>
      <c r="Q70" s="37">
        <f t="shared" si="7"/>
        <v>900</v>
      </c>
      <c r="R70" s="38">
        <v>900</v>
      </c>
      <c r="S70" s="38">
        <v>0</v>
      </c>
      <c r="T70" s="38">
        <v>0</v>
      </c>
    </row>
    <row r="71" spans="1:20" ht="30" x14ac:dyDescent="0.25">
      <c r="B71" s="39"/>
      <c r="C71" s="35" t="s">
        <v>60</v>
      </c>
      <c r="D71" s="40" t="s">
        <v>53</v>
      </c>
      <c r="E71" s="37">
        <f t="shared" si="1"/>
        <v>30000</v>
      </c>
      <c r="F71" s="38">
        <v>30000</v>
      </c>
      <c r="G71" s="38">
        <v>0</v>
      </c>
      <c r="H71" s="38">
        <v>0</v>
      </c>
      <c r="I71" s="37">
        <f t="shared" si="3"/>
        <v>36000</v>
      </c>
      <c r="J71" s="38">
        <v>36000</v>
      </c>
      <c r="K71" s="38">
        <v>0</v>
      </c>
      <c r="L71" s="38">
        <v>0</v>
      </c>
      <c r="M71" s="37">
        <f t="shared" si="5"/>
        <v>39000</v>
      </c>
      <c r="N71" s="38">
        <v>39000</v>
      </c>
      <c r="O71" s="38">
        <v>0</v>
      </c>
      <c r="P71" s="38">
        <v>0</v>
      </c>
      <c r="Q71" s="37">
        <f t="shared" si="7"/>
        <v>39000</v>
      </c>
      <c r="R71" s="38">
        <v>39000</v>
      </c>
      <c r="S71" s="38">
        <v>0</v>
      </c>
      <c r="T71" s="38">
        <v>0</v>
      </c>
    </row>
    <row r="72" spans="1:20" ht="30" x14ac:dyDescent="0.25">
      <c r="B72" s="39"/>
      <c r="C72" s="35" t="s">
        <v>61</v>
      </c>
      <c r="D72" s="40" t="s">
        <v>70</v>
      </c>
      <c r="E72" s="37">
        <f t="shared" si="1"/>
        <v>15000</v>
      </c>
      <c r="F72" s="38">
        <v>15000</v>
      </c>
      <c r="G72" s="38">
        <v>0</v>
      </c>
      <c r="H72" s="38">
        <v>0</v>
      </c>
      <c r="I72" s="37">
        <f t="shared" si="3"/>
        <v>15000</v>
      </c>
      <c r="J72" s="38">
        <v>15000</v>
      </c>
      <c r="K72" s="38">
        <v>0</v>
      </c>
      <c r="L72" s="38">
        <v>0</v>
      </c>
      <c r="M72" s="37">
        <f t="shared" si="5"/>
        <v>17000</v>
      </c>
      <c r="N72" s="38">
        <v>17000</v>
      </c>
      <c r="O72" s="38">
        <v>0</v>
      </c>
      <c r="P72" s="38">
        <v>0</v>
      </c>
      <c r="Q72" s="37">
        <f t="shared" si="7"/>
        <v>17000</v>
      </c>
      <c r="R72" s="38">
        <v>17000</v>
      </c>
      <c r="S72" s="38">
        <v>0</v>
      </c>
      <c r="T72" s="38">
        <v>0</v>
      </c>
    </row>
    <row r="73" spans="1:20" ht="45" x14ac:dyDescent="0.25">
      <c r="B73" s="39"/>
      <c r="C73" s="35" t="s">
        <v>62</v>
      </c>
      <c r="D73" s="40" t="s">
        <v>69</v>
      </c>
      <c r="E73" s="37">
        <f t="shared" si="1"/>
        <v>1700</v>
      </c>
      <c r="F73" s="38">
        <v>1700</v>
      </c>
      <c r="G73" s="38">
        <v>0</v>
      </c>
      <c r="H73" s="38">
        <v>0</v>
      </c>
      <c r="I73" s="37">
        <f t="shared" si="3"/>
        <v>1700</v>
      </c>
      <c r="J73" s="38">
        <v>1700</v>
      </c>
      <c r="K73" s="38">
        <v>0</v>
      </c>
      <c r="L73" s="38">
        <v>0</v>
      </c>
      <c r="M73" s="37">
        <f t="shared" si="5"/>
        <v>1700</v>
      </c>
      <c r="N73" s="38">
        <v>1700</v>
      </c>
      <c r="O73" s="38">
        <v>0</v>
      </c>
      <c r="P73" s="38">
        <v>0</v>
      </c>
      <c r="Q73" s="37">
        <f t="shared" si="7"/>
        <v>1700</v>
      </c>
      <c r="R73" s="38">
        <v>1700</v>
      </c>
      <c r="S73" s="38">
        <v>0</v>
      </c>
      <c r="T73" s="38">
        <v>0</v>
      </c>
    </row>
    <row r="74" spans="1:20" ht="15.75" x14ac:dyDescent="0.25">
      <c r="B74" s="39"/>
      <c r="C74" s="35" t="s">
        <v>63</v>
      </c>
      <c r="D74" s="40" t="s">
        <v>54</v>
      </c>
      <c r="E74" s="37">
        <f t="shared" ref="E74:E143" si="78">SUM(F74:H74)</f>
        <v>5500</v>
      </c>
      <c r="F74" s="38">
        <v>5500</v>
      </c>
      <c r="G74" s="38">
        <v>0</v>
      </c>
      <c r="H74" s="38">
        <v>0</v>
      </c>
      <c r="I74" s="37">
        <f t="shared" ref="I74:I143" si="79">SUM(J74:L74)</f>
        <v>5500</v>
      </c>
      <c r="J74" s="38">
        <v>5500</v>
      </c>
      <c r="K74" s="38">
        <v>0</v>
      </c>
      <c r="L74" s="38">
        <v>0</v>
      </c>
      <c r="M74" s="37">
        <f t="shared" ref="M74:M143" si="80">SUM(N74:P74)</f>
        <v>5500</v>
      </c>
      <c r="N74" s="38">
        <v>5500</v>
      </c>
      <c r="O74" s="38">
        <v>0</v>
      </c>
      <c r="P74" s="38">
        <v>0</v>
      </c>
      <c r="Q74" s="37">
        <f t="shared" ref="Q74:Q143" si="81">SUM(R74:T74)</f>
        <v>5500</v>
      </c>
      <c r="R74" s="38">
        <v>5500</v>
      </c>
      <c r="S74" s="38">
        <v>0</v>
      </c>
      <c r="T74" s="38">
        <v>0</v>
      </c>
    </row>
    <row r="75" spans="1:20" ht="15.75" x14ac:dyDescent="0.25">
      <c r="B75" s="39"/>
      <c r="C75" s="35" t="s">
        <v>64</v>
      </c>
      <c r="D75" s="40" t="s">
        <v>55</v>
      </c>
      <c r="E75" s="37">
        <f t="shared" si="78"/>
        <v>800</v>
      </c>
      <c r="F75" s="38">
        <v>800</v>
      </c>
      <c r="G75" s="38">
        <v>0</v>
      </c>
      <c r="H75" s="38">
        <v>0</v>
      </c>
      <c r="I75" s="37">
        <f t="shared" si="79"/>
        <v>800</v>
      </c>
      <c r="J75" s="38">
        <v>800</v>
      </c>
      <c r="K75" s="38">
        <v>0</v>
      </c>
      <c r="L75" s="38">
        <v>0</v>
      </c>
      <c r="M75" s="37">
        <f t="shared" si="80"/>
        <v>800</v>
      </c>
      <c r="N75" s="38">
        <v>800</v>
      </c>
      <c r="O75" s="38">
        <v>0</v>
      </c>
      <c r="P75" s="38">
        <v>0</v>
      </c>
      <c r="Q75" s="37">
        <f t="shared" si="81"/>
        <v>800</v>
      </c>
      <c r="R75" s="38">
        <v>800</v>
      </c>
      <c r="S75" s="38">
        <v>0</v>
      </c>
      <c r="T75" s="38">
        <v>0</v>
      </c>
    </row>
    <row r="76" spans="1:20" ht="45" x14ac:dyDescent="0.25">
      <c r="A76" s="84"/>
      <c r="B76" s="39"/>
      <c r="C76" s="35" t="s">
        <v>412</v>
      </c>
      <c r="D76" s="40" t="s">
        <v>413</v>
      </c>
      <c r="E76" s="37">
        <f t="shared" si="78"/>
        <v>3500</v>
      </c>
      <c r="F76" s="38">
        <v>3500</v>
      </c>
      <c r="G76" s="38">
        <v>0</v>
      </c>
      <c r="H76" s="38">
        <v>0</v>
      </c>
      <c r="I76" s="37">
        <f t="shared" si="79"/>
        <v>3500</v>
      </c>
      <c r="J76" s="38">
        <v>3500</v>
      </c>
      <c r="K76" s="38">
        <v>0</v>
      </c>
      <c r="L76" s="38">
        <v>0</v>
      </c>
      <c r="M76" s="37">
        <f t="shared" si="80"/>
        <v>3500</v>
      </c>
      <c r="N76" s="38">
        <v>3500</v>
      </c>
      <c r="O76" s="38">
        <v>0</v>
      </c>
      <c r="P76" s="38">
        <v>0</v>
      </c>
      <c r="Q76" s="37">
        <f t="shared" si="81"/>
        <v>3500</v>
      </c>
      <c r="R76" s="38">
        <v>3500</v>
      </c>
      <c r="S76" s="38">
        <v>0</v>
      </c>
      <c r="T76" s="38">
        <v>0</v>
      </c>
    </row>
    <row r="77" spans="1:20" ht="31.5" x14ac:dyDescent="0.25">
      <c r="B77" s="31" t="s">
        <v>67</v>
      </c>
      <c r="C77" s="32"/>
      <c r="D77" s="32" t="s">
        <v>68</v>
      </c>
      <c r="E77" s="33">
        <f t="shared" si="78"/>
        <v>33300</v>
      </c>
      <c r="F77" s="34">
        <f t="shared" ref="F77:P77" si="82">SUM(F81:F94)</f>
        <v>33300</v>
      </c>
      <c r="G77" s="34">
        <f t="shared" si="82"/>
        <v>0</v>
      </c>
      <c r="H77" s="34">
        <f t="shared" si="82"/>
        <v>0</v>
      </c>
      <c r="I77" s="33">
        <f t="shared" si="79"/>
        <v>34800</v>
      </c>
      <c r="J77" s="34">
        <f t="shared" si="82"/>
        <v>34800</v>
      </c>
      <c r="K77" s="34">
        <f t="shared" si="82"/>
        <v>0</v>
      </c>
      <c r="L77" s="34">
        <f t="shared" si="82"/>
        <v>0</v>
      </c>
      <c r="M77" s="33">
        <f t="shared" si="80"/>
        <v>38100</v>
      </c>
      <c r="N77" s="34">
        <f t="shared" si="82"/>
        <v>38100</v>
      </c>
      <c r="O77" s="34">
        <f t="shared" si="82"/>
        <v>0</v>
      </c>
      <c r="P77" s="34">
        <f t="shared" si="82"/>
        <v>0</v>
      </c>
      <c r="Q77" s="33">
        <f t="shared" si="81"/>
        <v>42200</v>
      </c>
      <c r="R77" s="34">
        <f t="shared" ref="R77:T77" si="83">SUM(R81:R94)</f>
        <v>42200</v>
      </c>
      <c r="S77" s="34">
        <f t="shared" si="83"/>
        <v>0</v>
      </c>
      <c r="T77" s="34">
        <f t="shared" si="83"/>
        <v>0</v>
      </c>
    </row>
    <row r="78" spans="1:20" ht="18" x14ac:dyDescent="0.25">
      <c r="B78" s="42"/>
      <c r="C78" s="43"/>
      <c r="D78" s="44" t="s">
        <v>153</v>
      </c>
      <c r="E78" s="37">
        <f t="shared" si="78"/>
        <v>0</v>
      </c>
      <c r="F78" s="37">
        <f t="shared" ref="F78:H78" si="84">SUM(F79:F80)</f>
        <v>0</v>
      </c>
      <c r="G78" s="37">
        <f t="shared" si="84"/>
        <v>0</v>
      </c>
      <c r="H78" s="37">
        <f t="shared" si="84"/>
        <v>0</v>
      </c>
      <c r="I78" s="37">
        <f t="shared" si="79"/>
        <v>0</v>
      </c>
      <c r="J78" s="37">
        <f t="shared" ref="J78:L78" si="85">SUM(J79:J80)</f>
        <v>0</v>
      </c>
      <c r="K78" s="37">
        <f t="shared" si="85"/>
        <v>0</v>
      </c>
      <c r="L78" s="37">
        <f t="shared" si="85"/>
        <v>0</v>
      </c>
      <c r="M78" s="37">
        <f t="shared" si="80"/>
        <v>0</v>
      </c>
      <c r="N78" s="37">
        <f t="shared" ref="N78:P78" si="86">SUM(N79:N80)</f>
        <v>0</v>
      </c>
      <c r="O78" s="37">
        <f t="shared" si="86"/>
        <v>0</v>
      </c>
      <c r="P78" s="37">
        <f t="shared" si="86"/>
        <v>0</v>
      </c>
      <c r="Q78" s="37">
        <f t="shared" si="81"/>
        <v>0</v>
      </c>
      <c r="R78" s="37">
        <f t="shared" ref="R78:T78" si="87">SUM(R79:R80)</f>
        <v>0</v>
      </c>
      <c r="S78" s="37">
        <f t="shared" si="87"/>
        <v>0</v>
      </c>
      <c r="T78" s="37">
        <f t="shared" si="87"/>
        <v>0</v>
      </c>
    </row>
    <row r="79" spans="1:20" ht="18" x14ac:dyDescent="0.25">
      <c r="B79" s="42"/>
      <c r="C79" s="43"/>
      <c r="D79" s="45" t="s">
        <v>337</v>
      </c>
      <c r="E79" s="38">
        <f t="shared" si="78"/>
        <v>0</v>
      </c>
      <c r="F79" s="38">
        <v>0</v>
      </c>
      <c r="G79" s="38">
        <v>0</v>
      </c>
      <c r="H79" s="38">
        <v>0</v>
      </c>
      <c r="I79" s="38">
        <f t="shared" si="79"/>
        <v>0</v>
      </c>
      <c r="J79" s="38">
        <v>0</v>
      </c>
      <c r="K79" s="38">
        <v>0</v>
      </c>
      <c r="L79" s="38">
        <v>0</v>
      </c>
      <c r="M79" s="38">
        <f t="shared" si="80"/>
        <v>0</v>
      </c>
      <c r="N79" s="38">
        <v>0</v>
      </c>
      <c r="O79" s="38">
        <v>0</v>
      </c>
      <c r="P79" s="38">
        <v>0</v>
      </c>
      <c r="Q79" s="38">
        <f t="shared" si="81"/>
        <v>0</v>
      </c>
      <c r="R79" s="38">
        <v>0</v>
      </c>
      <c r="S79" s="38">
        <v>0</v>
      </c>
      <c r="T79" s="38">
        <v>0</v>
      </c>
    </row>
    <row r="80" spans="1:20" ht="18" x14ac:dyDescent="0.25">
      <c r="B80" s="42"/>
      <c r="C80" s="43"/>
      <c r="D80" s="45" t="s">
        <v>157</v>
      </c>
      <c r="E80" s="37">
        <f t="shared" si="78"/>
        <v>0</v>
      </c>
      <c r="F80" s="38">
        <v>0</v>
      </c>
      <c r="G80" s="38">
        <v>0</v>
      </c>
      <c r="H80" s="38">
        <v>0</v>
      </c>
      <c r="I80" s="37">
        <f t="shared" si="79"/>
        <v>0</v>
      </c>
      <c r="J80" s="38">
        <v>0</v>
      </c>
      <c r="K80" s="38">
        <v>0</v>
      </c>
      <c r="L80" s="38">
        <v>0</v>
      </c>
      <c r="M80" s="37">
        <f t="shared" si="80"/>
        <v>0</v>
      </c>
      <c r="N80" s="38">
        <v>0</v>
      </c>
      <c r="O80" s="38">
        <v>0</v>
      </c>
      <c r="P80" s="38">
        <v>0</v>
      </c>
      <c r="Q80" s="37">
        <f t="shared" si="81"/>
        <v>0</v>
      </c>
      <c r="R80" s="38">
        <v>0</v>
      </c>
      <c r="S80" s="38">
        <v>0</v>
      </c>
      <c r="T80" s="38">
        <v>0</v>
      </c>
    </row>
    <row r="81" spans="2:20" ht="30" x14ac:dyDescent="0.25">
      <c r="B81" s="39"/>
      <c r="C81" s="35" t="s">
        <v>74</v>
      </c>
      <c r="D81" s="40" t="s">
        <v>414</v>
      </c>
      <c r="E81" s="41">
        <f t="shared" si="78"/>
        <v>2000</v>
      </c>
      <c r="F81" s="46">
        <v>2000</v>
      </c>
      <c r="G81" s="46">
        <v>0</v>
      </c>
      <c r="H81" s="46">
        <v>0</v>
      </c>
      <c r="I81" s="41">
        <f t="shared" si="79"/>
        <v>2200</v>
      </c>
      <c r="J81" s="46">
        <v>2200</v>
      </c>
      <c r="K81" s="46">
        <v>0</v>
      </c>
      <c r="L81" s="46">
        <v>0</v>
      </c>
      <c r="M81" s="41">
        <f t="shared" si="80"/>
        <v>2800</v>
      </c>
      <c r="N81" s="46">
        <v>2800</v>
      </c>
      <c r="O81" s="46">
        <v>0</v>
      </c>
      <c r="P81" s="46">
        <v>0</v>
      </c>
      <c r="Q81" s="41">
        <f t="shared" si="81"/>
        <v>3000</v>
      </c>
      <c r="R81" s="46">
        <v>3000</v>
      </c>
      <c r="S81" s="46">
        <v>0</v>
      </c>
      <c r="T81" s="46">
        <v>0</v>
      </c>
    </row>
    <row r="82" spans="2:20" x14ac:dyDescent="0.25">
      <c r="B82" s="39"/>
      <c r="C82" s="35" t="s">
        <v>75</v>
      </c>
      <c r="D82" s="40" t="s">
        <v>375</v>
      </c>
      <c r="E82" s="41">
        <f t="shared" si="78"/>
        <v>2900</v>
      </c>
      <c r="F82" s="46">
        <v>2900</v>
      </c>
      <c r="G82" s="46">
        <v>0</v>
      </c>
      <c r="H82" s="46">
        <v>0</v>
      </c>
      <c r="I82" s="41">
        <f t="shared" si="79"/>
        <v>3000</v>
      </c>
      <c r="J82" s="46">
        <v>3000</v>
      </c>
      <c r="K82" s="46">
        <v>0</v>
      </c>
      <c r="L82" s="46">
        <v>0</v>
      </c>
      <c r="M82" s="41">
        <f t="shared" si="80"/>
        <v>3200</v>
      </c>
      <c r="N82" s="46">
        <v>3200</v>
      </c>
      <c r="O82" s="46">
        <v>0</v>
      </c>
      <c r="P82" s="46">
        <v>0</v>
      </c>
      <c r="Q82" s="41">
        <f t="shared" si="81"/>
        <v>3800</v>
      </c>
      <c r="R82" s="46">
        <v>3800</v>
      </c>
      <c r="S82" s="46">
        <v>0</v>
      </c>
      <c r="T82" s="46">
        <v>0</v>
      </c>
    </row>
    <row r="83" spans="2:20" x14ac:dyDescent="0.25">
      <c r="B83" s="39"/>
      <c r="C83" s="35" t="s">
        <v>76</v>
      </c>
      <c r="D83" s="40" t="s">
        <v>376</v>
      </c>
      <c r="E83" s="41">
        <f t="shared" si="78"/>
        <v>3500</v>
      </c>
      <c r="F83" s="46">
        <v>3500</v>
      </c>
      <c r="G83" s="46">
        <v>0</v>
      </c>
      <c r="H83" s="46">
        <v>0</v>
      </c>
      <c r="I83" s="41">
        <f t="shared" si="79"/>
        <v>4000</v>
      </c>
      <c r="J83" s="46">
        <v>4000</v>
      </c>
      <c r="K83" s="46">
        <v>0</v>
      </c>
      <c r="L83" s="46">
        <v>0</v>
      </c>
      <c r="M83" s="41">
        <f t="shared" si="80"/>
        <v>4400</v>
      </c>
      <c r="N83" s="46">
        <v>4400</v>
      </c>
      <c r="O83" s="46">
        <v>0</v>
      </c>
      <c r="P83" s="46">
        <v>0</v>
      </c>
      <c r="Q83" s="41">
        <f t="shared" si="81"/>
        <v>5000</v>
      </c>
      <c r="R83" s="46">
        <v>5000</v>
      </c>
      <c r="S83" s="46">
        <v>0</v>
      </c>
      <c r="T83" s="46">
        <v>0</v>
      </c>
    </row>
    <row r="84" spans="2:20" x14ac:dyDescent="0.25">
      <c r="B84" s="39"/>
      <c r="C84" s="35" t="s">
        <v>77</v>
      </c>
      <c r="D84" s="40" t="s">
        <v>377</v>
      </c>
      <c r="E84" s="41">
        <f t="shared" si="78"/>
        <v>40</v>
      </c>
      <c r="F84" s="46">
        <v>40</v>
      </c>
      <c r="G84" s="46">
        <v>0</v>
      </c>
      <c r="H84" s="46">
        <v>0</v>
      </c>
      <c r="I84" s="41">
        <f t="shared" si="79"/>
        <v>40</v>
      </c>
      <c r="J84" s="46">
        <v>40</v>
      </c>
      <c r="K84" s="46">
        <v>0</v>
      </c>
      <c r="L84" s="46">
        <v>0</v>
      </c>
      <c r="M84" s="41">
        <f t="shared" si="80"/>
        <v>40</v>
      </c>
      <c r="N84" s="46">
        <v>40</v>
      </c>
      <c r="O84" s="46">
        <v>0</v>
      </c>
      <c r="P84" s="46">
        <v>0</v>
      </c>
      <c r="Q84" s="41">
        <f t="shared" si="81"/>
        <v>40</v>
      </c>
      <c r="R84" s="46">
        <v>40</v>
      </c>
      <c r="S84" s="46">
        <v>0</v>
      </c>
      <c r="T84" s="46">
        <v>0</v>
      </c>
    </row>
    <row r="85" spans="2:20" x14ac:dyDescent="0.25">
      <c r="B85" s="39"/>
      <c r="C85" s="35" t="s">
        <v>78</v>
      </c>
      <c r="D85" s="40" t="s">
        <v>378</v>
      </c>
      <c r="E85" s="41">
        <f t="shared" si="78"/>
        <v>5400</v>
      </c>
      <c r="F85" s="46">
        <v>5400</v>
      </c>
      <c r="G85" s="46">
        <v>0</v>
      </c>
      <c r="H85" s="46">
        <v>0</v>
      </c>
      <c r="I85" s="41">
        <f t="shared" si="79"/>
        <v>5400</v>
      </c>
      <c r="J85" s="46">
        <v>5400</v>
      </c>
      <c r="K85" s="46">
        <v>0</v>
      </c>
      <c r="L85" s="46">
        <v>0</v>
      </c>
      <c r="M85" s="41">
        <f t="shared" si="80"/>
        <v>6000</v>
      </c>
      <c r="N85" s="46">
        <v>6000</v>
      </c>
      <c r="O85" s="46">
        <v>0</v>
      </c>
      <c r="P85" s="46">
        <v>0</v>
      </c>
      <c r="Q85" s="41">
        <f t="shared" si="81"/>
        <v>6700</v>
      </c>
      <c r="R85" s="46">
        <v>6700</v>
      </c>
      <c r="S85" s="46">
        <v>0</v>
      </c>
      <c r="T85" s="46">
        <v>0</v>
      </c>
    </row>
    <row r="86" spans="2:20" x14ac:dyDescent="0.25">
      <c r="B86" s="39"/>
      <c r="C86" s="35" t="s">
        <v>79</v>
      </c>
      <c r="D86" s="40" t="s">
        <v>379</v>
      </c>
      <c r="E86" s="41">
        <f t="shared" si="78"/>
        <v>5000</v>
      </c>
      <c r="F86" s="46">
        <v>5000</v>
      </c>
      <c r="G86" s="46">
        <v>0</v>
      </c>
      <c r="H86" s="46">
        <v>0</v>
      </c>
      <c r="I86" s="41">
        <f t="shared" si="79"/>
        <v>5050</v>
      </c>
      <c r="J86" s="46">
        <v>5050</v>
      </c>
      <c r="K86" s="46">
        <v>0</v>
      </c>
      <c r="L86" s="46">
        <v>0</v>
      </c>
      <c r="M86" s="41">
        <f t="shared" si="80"/>
        <v>5500</v>
      </c>
      <c r="N86" s="46">
        <v>5500</v>
      </c>
      <c r="O86" s="46">
        <v>0</v>
      </c>
      <c r="P86" s="46">
        <v>0</v>
      </c>
      <c r="Q86" s="41">
        <f t="shared" si="81"/>
        <v>6500</v>
      </c>
      <c r="R86" s="46">
        <v>6500</v>
      </c>
      <c r="S86" s="46">
        <v>0</v>
      </c>
      <c r="T86" s="46">
        <v>0</v>
      </c>
    </row>
    <row r="87" spans="2:20" x14ac:dyDescent="0.25">
      <c r="B87" s="39"/>
      <c r="C87" s="35" t="s">
        <v>80</v>
      </c>
      <c r="D87" s="40" t="s">
        <v>380</v>
      </c>
      <c r="E87" s="41">
        <f t="shared" si="78"/>
        <v>50</v>
      </c>
      <c r="F87" s="46">
        <v>50</v>
      </c>
      <c r="G87" s="46">
        <v>0</v>
      </c>
      <c r="H87" s="46">
        <v>0</v>
      </c>
      <c r="I87" s="41">
        <f t="shared" si="79"/>
        <v>50</v>
      </c>
      <c r="J87" s="46">
        <v>50</v>
      </c>
      <c r="K87" s="46">
        <v>0</v>
      </c>
      <c r="L87" s="46">
        <v>0</v>
      </c>
      <c r="M87" s="41">
        <f t="shared" si="80"/>
        <v>50</v>
      </c>
      <c r="N87" s="46">
        <v>50</v>
      </c>
      <c r="O87" s="46">
        <v>0</v>
      </c>
      <c r="P87" s="46">
        <v>0</v>
      </c>
      <c r="Q87" s="41">
        <f t="shared" si="81"/>
        <v>50</v>
      </c>
      <c r="R87" s="46">
        <v>50</v>
      </c>
      <c r="S87" s="46">
        <v>0</v>
      </c>
      <c r="T87" s="46">
        <v>0</v>
      </c>
    </row>
    <row r="88" spans="2:20" x14ac:dyDescent="0.25">
      <c r="B88" s="39"/>
      <c r="C88" s="35" t="s">
        <v>81</v>
      </c>
      <c r="D88" s="40" t="s">
        <v>381</v>
      </c>
      <c r="E88" s="41">
        <f t="shared" si="78"/>
        <v>383.5</v>
      </c>
      <c r="F88" s="46">
        <v>383.5</v>
      </c>
      <c r="G88" s="46">
        <v>0</v>
      </c>
      <c r="H88" s="46">
        <v>0</v>
      </c>
      <c r="I88" s="41">
        <f t="shared" si="79"/>
        <v>400</v>
      </c>
      <c r="J88" s="46">
        <v>400</v>
      </c>
      <c r="K88" s="46">
        <v>0</v>
      </c>
      <c r="L88" s="46">
        <v>0</v>
      </c>
      <c r="M88" s="41">
        <f t="shared" si="80"/>
        <v>400</v>
      </c>
      <c r="N88" s="46">
        <v>400</v>
      </c>
      <c r="O88" s="46">
        <v>0</v>
      </c>
      <c r="P88" s="46">
        <v>0</v>
      </c>
      <c r="Q88" s="41">
        <f t="shared" si="81"/>
        <v>400</v>
      </c>
      <c r="R88" s="46">
        <v>400</v>
      </c>
      <c r="S88" s="46">
        <v>0</v>
      </c>
      <c r="T88" s="46">
        <v>0</v>
      </c>
    </row>
    <row r="89" spans="2:20" x14ac:dyDescent="0.25">
      <c r="B89" s="39"/>
      <c r="C89" s="35" t="s">
        <v>82</v>
      </c>
      <c r="D89" s="40" t="s">
        <v>382</v>
      </c>
      <c r="E89" s="41">
        <f t="shared" si="78"/>
        <v>8500</v>
      </c>
      <c r="F89" s="46">
        <v>8500</v>
      </c>
      <c r="G89" s="46">
        <v>0</v>
      </c>
      <c r="H89" s="46">
        <v>0</v>
      </c>
      <c r="I89" s="41">
        <f t="shared" si="79"/>
        <v>8700</v>
      </c>
      <c r="J89" s="46">
        <v>8700</v>
      </c>
      <c r="K89" s="46">
        <v>0</v>
      </c>
      <c r="L89" s="46">
        <v>0</v>
      </c>
      <c r="M89" s="41">
        <f t="shared" si="80"/>
        <v>9300</v>
      </c>
      <c r="N89" s="46">
        <v>9300</v>
      </c>
      <c r="O89" s="46">
        <v>0</v>
      </c>
      <c r="P89" s="46">
        <v>0</v>
      </c>
      <c r="Q89" s="41">
        <f t="shared" si="81"/>
        <v>9700</v>
      </c>
      <c r="R89" s="46">
        <v>9700</v>
      </c>
      <c r="S89" s="46">
        <v>0</v>
      </c>
      <c r="T89" s="46">
        <v>0</v>
      </c>
    </row>
    <row r="90" spans="2:20" ht="30" x14ac:dyDescent="0.25">
      <c r="B90" s="39"/>
      <c r="C90" s="35" t="s">
        <v>83</v>
      </c>
      <c r="D90" s="40" t="s">
        <v>383</v>
      </c>
      <c r="E90" s="41">
        <f t="shared" si="78"/>
        <v>2300</v>
      </c>
      <c r="F90" s="46">
        <v>2300</v>
      </c>
      <c r="G90" s="46">
        <v>0</v>
      </c>
      <c r="H90" s="46">
        <v>0</v>
      </c>
      <c r="I90" s="41">
        <f t="shared" si="79"/>
        <v>2500</v>
      </c>
      <c r="J90" s="46">
        <v>2500</v>
      </c>
      <c r="K90" s="46">
        <v>0</v>
      </c>
      <c r="L90" s="46">
        <v>0</v>
      </c>
      <c r="M90" s="41">
        <f t="shared" si="80"/>
        <v>2700</v>
      </c>
      <c r="N90" s="46">
        <v>2700</v>
      </c>
      <c r="O90" s="46">
        <v>0</v>
      </c>
      <c r="P90" s="46">
        <v>0</v>
      </c>
      <c r="Q90" s="41">
        <f t="shared" si="81"/>
        <v>2800</v>
      </c>
      <c r="R90" s="46">
        <v>2800</v>
      </c>
      <c r="S90" s="46">
        <v>0</v>
      </c>
      <c r="T90" s="46">
        <v>0</v>
      </c>
    </row>
    <row r="91" spans="2:20" x14ac:dyDescent="0.25">
      <c r="B91" s="39"/>
      <c r="C91" s="35" t="s">
        <v>84</v>
      </c>
      <c r="D91" s="40" t="s">
        <v>384</v>
      </c>
      <c r="E91" s="41">
        <f t="shared" si="78"/>
        <v>900</v>
      </c>
      <c r="F91" s="46">
        <v>900</v>
      </c>
      <c r="G91" s="46">
        <v>0</v>
      </c>
      <c r="H91" s="46">
        <v>0</v>
      </c>
      <c r="I91" s="41">
        <f t="shared" si="79"/>
        <v>900</v>
      </c>
      <c r="J91" s="46">
        <v>900</v>
      </c>
      <c r="K91" s="46">
        <v>0</v>
      </c>
      <c r="L91" s="46">
        <v>0</v>
      </c>
      <c r="M91" s="41">
        <f t="shared" si="80"/>
        <v>950</v>
      </c>
      <c r="N91" s="46">
        <v>950</v>
      </c>
      <c r="O91" s="46">
        <v>0</v>
      </c>
      <c r="P91" s="46">
        <v>0</v>
      </c>
      <c r="Q91" s="41">
        <f t="shared" si="81"/>
        <v>950</v>
      </c>
      <c r="R91" s="46">
        <v>950</v>
      </c>
      <c r="S91" s="46">
        <v>0</v>
      </c>
      <c r="T91" s="46">
        <v>0</v>
      </c>
    </row>
    <row r="92" spans="2:20" ht="30" x14ac:dyDescent="0.25">
      <c r="B92" s="39"/>
      <c r="C92" s="35" t="s">
        <v>85</v>
      </c>
      <c r="D92" s="40" t="s">
        <v>385</v>
      </c>
      <c r="E92" s="41">
        <f t="shared" si="78"/>
        <v>1750</v>
      </c>
      <c r="F92" s="46">
        <v>1750</v>
      </c>
      <c r="G92" s="46">
        <v>0</v>
      </c>
      <c r="H92" s="46">
        <v>0</v>
      </c>
      <c r="I92" s="41">
        <f t="shared" si="79"/>
        <v>1800</v>
      </c>
      <c r="J92" s="46">
        <v>1800</v>
      </c>
      <c r="K92" s="46">
        <v>0</v>
      </c>
      <c r="L92" s="46">
        <v>0</v>
      </c>
      <c r="M92" s="41">
        <f t="shared" si="80"/>
        <v>2000</v>
      </c>
      <c r="N92" s="46">
        <v>2000</v>
      </c>
      <c r="O92" s="46">
        <v>0</v>
      </c>
      <c r="P92" s="46">
        <v>0</v>
      </c>
      <c r="Q92" s="41">
        <f t="shared" si="81"/>
        <v>2300</v>
      </c>
      <c r="R92" s="46">
        <v>2300</v>
      </c>
      <c r="S92" s="46">
        <v>0</v>
      </c>
      <c r="T92" s="46">
        <v>0</v>
      </c>
    </row>
    <row r="93" spans="2:20" ht="30" x14ac:dyDescent="0.25">
      <c r="B93" s="39"/>
      <c r="C93" s="35" t="s">
        <v>86</v>
      </c>
      <c r="D93" s="40" t="s">
        <v>386</v>
      </c>
      <c r="E93" s="41">
        <f t="shared" si="78"/>
        <v>300</v>
      </c>
      <c r="F93" s="46">
        <v>300</v>
      </c>
      <c r="G93" s="46">
        <v>0</v>
      </c>
      <c r="H93" s="46">
        <v>0</v>
      </c>
      <c r="I93" s="41">
        <f t="shared" si="79"/>
        <v>360</v>
      </c>
      <c r="J93" s="46">
        <v>360</v>
      </c>
      <c r="K93" s="46">
        <v>0</v>
      </c>
      <c r="L93" s="46">
        <v>0</v>
      </c>
      <c r="M93" s="41">
        <f t="shared" si="80"/>
        <v>360</v>
      </c>
      <c r="N93" s="46">
        <v>360</v>
      </c>
      <c r="O93" s="46">
        <v>0</v>
      </c>
      <c r="P93" s="46">
        <v>0</v>
      </c>
      <c r="Q93" s="41">
        <f t="shared" si="81"/>
        <v>460</v>
      </c>
      <c r="R93" s="46">
        <v>460</v>
      </c>
      <c r="S93" s="46">
        <v>0</v>
      </c>
      <c r="T93" s="46">
        <v>0</v>
      </c>
    </row>
    <row r="94" spans="2:20" ht="45" x14ac:dyDescent="0.25">
      <c r="B94" s="39"/>
      <c r="C94" s="35" t="s">
        <v>87</v>
      </c>
      <c r="D94" s="40" t="s">
        <v>387</v>
      </c>
      <c r="E94" s="41">
        <f t="shared" si="78"/>
        <v>276.5</v>
      </c>
      <c r="F94" s="46">
        <v>276.5</v>
      </c>
      <c r="G94" s="46">
        <v>0</v>
      </c>
      <c r="H94" s="46">
        <v>0</v>
      </c>
      <c r="I94" s="41">
        <f t="shared" si="79"/>
        <v>400</v>
      </c>
      <c r="J94" s="46">
        <v>400</v>
      </c>
      <c r="K94" s="46">
        <v>0</v>
      </c>
      <c r="L94" s="46">
        <v>0</v>
      </c>
      <c r="M94" s="41">
        <f t="shared" si="80"/>
        <v>400</v>
      </c>
      <c r="N94" s="46">
        <v>400</v>
      </c>
      <c r="O94" s="46">
        <v>0</v>
      </c>
      <c r="P94" s="46">
        <v>0</v>
      </c>
      <c r="Q94" s="41">
        <f t="shared" si="81"/>
        <v>500</v>
      </c>
      <c r="R94" s="46">
        <v>500</v>
      </c>
      <c r="S94" s="46">
        <v>0</v>
      </c>
      <c r="T94" s="46">
        <v>0</v>
      </c>
    </row>
    <row r="95" spans="2:20" ht="31.5" x14ac:dyDescent="0.25">
      <c r="B95" s="31" t="s">
        <v>151</v>
      </c>
      <c r="C95" s="32"/>
      <c r="D95" s="32" t="s">
        <v>152</v>
      </c>
      <c r="E95" s="33">
        <f t="shared" si="78"/>
        <v>54100</v>
      </c>
      <c r="F95" s="34">
        <f>48500+5600</f>
        <v>54100</v>
      </c>
      <c r="G95" s="34">
        <v>0</v>
      </c>
      <c r="H95" s="34">
        <v>0</v>
      </c>
      <c r="I95" s="33">
        <f t="shared" si="79"/>
        <v>61000</v>
      </c>
      <c r="J95" s="34">
        <f>55000+6000</f>
        <v>61000</v>
      </c>
      <c r="K95" s="34">
        <v>0</v>
      </c>
      <c r="L95" s="34">
        <v>0</v>
      </c>
      <c r="M95" s="33">
        <f t="shared" si="80"/>
        <v>77000</v>
      </c>
      <c r="N95" s="34">
        <f>71000+6000</f>
        <v>77000</v>
      </c>
      <c r="O95" s="34">
        <v>0</v>
      </c>
      <c r="P95" s="34">
        <v>0</v>
      </c>
      <c r="Q95" s="33">
        <f t="shared" si="81"/>
        <v>77000</v>
      </c>
      <c r="R95" s="34">
        <f>71000+6000</f>
        <v>77000</v>
      </c>
      <c r="S95" s="34">
        <v>0</v>
      </c>
      <c r="T95" s="34">
        <v>0</v>
      </c>
    </row>
    <row r="96" spans="2:20" ht="18" x14ac:dyDescent="0.25">
      <c r="B96" s="42"/>
      <c r="C96" s="43"/>
      <c r="D96" s="44" t="s">
        <v>153</v>
      </c>
      <c r="E96" s="37">
        <f t="shared" si="78"/>
        <v>0</v>
      </c>
      <c r="F96" s="37">
        <f t="shared" ref="F96:H96" si="88">SUM(F97:F98)</f>
        <v>0</v>
      </c>
      <c r="G96" s="37">
        <f t="shared" si="88"/>
        <v>0</v>
      </c>
      <c r="H96" s="37">
        <f t="shared" si="88"/>
        <v>0</v>
      </c>
      <c r="I96" s="37">
        <f t="shared" si="79"/>
        <v>0</v>
      </c>
      <c r="J96" s="37">
        <f t="shared" ref="J96:L96" si="89">SUM(J97:J98)</f>
        <v>0</v>
      </c>
      <c r="K96" s="37">
        <f t="shared" si="89"/>
        <v>0</v>
      </c>
      <c r="L96" s="37">
        <f t="shared" si="89"/>
        <v>0</v>
      </c>
      <c r="M96" s="37">
        <f t="shared" si="80"/>
        <v>0</v>
      </c>
      <c r="N96" s="37">
        <f t="shared" ref="N96:P96" si="90">SUM(N97:N98)</f>
        <v>0</v>
      </c>
      <c r="O96" s="37">
        <f t="shared" si="90"/>
        <v>0</v>
      </c>
      <c r="P96" s="37">
        <f t="shared" si="90"/>
        <v>0</v>
      </c>
      <c r="Q96" s="37">
        <f t="shared" si="81"/>
        <v>0</v>
      </c>
      <c r="R96" s="37">
        <f t="shared" ref="R96:T96" si="91">SUM(R97:R98)</f>
        <v>0</v>
      </c>
      <c r="S96" s="37">
        <f t="shared" si="91"/>
        <v>0</v>
      </c>
      <c r="T96" s="37">
        <f t="shared" si="91"/>
        <v>0</v>
      </c>
    </row>
    <row r="97" spans="1:20" ht="18" x14ac:dyDescent="0.25">
      <c r="B97" s="42"/>
      <c r="C97" s="43"/>
      <c r="D97" s="45" t="s">
        <v>337</v>
      </c>
      <c r="E97" s="38">
        <f t="shared" si="78"/>
        <v>0</v>
      </c>
      <c r="F97" s="38">
        <v>0</v>
      </c>
      <c r="G97" s="38">
        <v>0</v>
      </c>
      <c r="H97" s="38">
        <v>0</v>
      </c>
      <c r="I97" s="38">
        <f t="shared" si="79"/>
        <v>0</v>
      </c>
      <c r="J97" s="38">
        <v>0</v>
      </c>
      <c r="K97" s="38">
        <v>0</v>
      </c>
      <c r="L97" s="38">
        <v>0</v>
      </c>
      <c r="M97" s="38">
        <f t="shared" si="80"/>
        <v>0</v>
      </c>
      <c r="N97" s="38">
        <v>0</v>
      </c>
      <c r="O97" s="38">
        <v>0</v>
      </c>
      <c r="P97" s="38">
        <v>0</v>
      </c>
      <c r="Q97" s="38">
        <f t="shared" si="81"/>
        <v>0</v>
      </c>
      <c r="R97" s="38">
        <v>0</v>
      </c>
      <c r="S97" s="38">
        <v>0</v>
      </c>
      <c r="T97" s="38">
        <v>0</v>
      </c>
    </row>
    <row r="98" spans="1:20" ht="18" x14ac:dyDescent="0.25">
      <c r="B98" s="42"/>
      <c r="C98" s="43"/>
      <c r="D98" s="45" t="s">
        <v>157</v>
      </c>
      <c r="E98" s="37">
        <f t="shared" si="78"/>
        <v>0</v>
      </c>
      <c r="F98" s="38">
        <v>0</v>
      </c>
      <c r="G98" s="38">
        <v>0</v>
      </c>
      <c r="H98" s="38">
        <v>0</v>
      </c>
      <c r="I98" s="37">
        <f t="shared" si="79"/>
        <v>0</v>
      </c>
      <c r="J98" s="38">
        <v>0</v>
      </c>
      <c r="K98" s="38">
        <v>0</v>
      </c>
      <c r="L98" s="38">
        <v>0</v>
      </c>
      <c r="M98" s="37">
        <f t="shared" si="80"/>
        <v>0</v>
      </c>
      <c r="N98" s="38">
        <v>0</v>
      </c>
      <c r="O98" s="38">
        <v>0</v>
      </c>
      <c r="P98" s="38">
        <v>0</v>
      </c>
      <c r="Q98" s="37">
        <f t="shared" si="81"/>
        <v>0</v>
      </c>
      <c r="R98" s="38">
        <v>0</v>
      </c>
      <c r="S98" s="38">
        <v>0</v>
      </c>
      <c r="T98" s="38">
        <v>0</v>
      </c>
    </row>
    <row r="99" spans="1:20" ht="47.25" x14ac:dyDescent="0.25">
      <c r="B99" s="31" t="s">
        <v>340</v>
      </c>
      <c r="C99" s="32"/>
      <c r="D99" s="32" t="s">
        <v>341</v>
      </c>
      <c r="E99" s="33">
        <f t="shared" si="78"/>
        <v>7000</v>
      </c>
      <c r="F99" s="34">
        <v>7000</v>
      </c>
      <c r="G99" s="34">
        <v>0</v>
      </c>
      <c r="H99" s="34">
        <v>0</v>
      </c>
      <c r="I99" s="33">
        <f t="shared" si="79"/>
        <v>7000</v>
      </c>
      <c r="J99" s="34">
        <v>7000</v>
      </c>
      <c r="K99" s="34">
        <v>0</v>
      </c>
      <c r="L99" s="34">
        <v>0</v>
      </c>
      <c r="M99" s="33">
        <f t="shared" si="80"/>
        <v>7000</v>
      </c>
      <c r="N99" s="34">
        <v>7000</v>
      </c>
      <c r="O99" s="34">
        <v>0</v>
      </c>
      <c r="P99" s="34">
        <v>0</v>
      </c>
      <c r="Q99" s="33">
        <f t="shared" si="81"/>
        <v>7000</v>
      </c>
      <c r="R99" s="34">
        <v>7000</v>
      </c>
      <c r="S99" s="34">
        <v>0</v>
      </c>
      <c r="T99" s="34">
        <v>0</v>
      </c>
    </row>
    <row r="100" spans="1:20" ht="18" x14ac:dyDescent="0.25">
      <c r="B100" s="47"/>
      <c r="C100" s="48"/>
      <c r="D100" s="49" t="s">
        <v>153</v>
      </c>
      <c r="E100" s="50">
        <f t="shared" si="78"/>
        <v>537</v>
      </c>
      <c r="F100" s="50">
        <f t="shared" ref="F100:H100" si="92">SUM(F101:F102)</f>
        <v>537</v>
      </c>
      <c r="G100" s="50">
        <f t="shared" si="92"/>
        <v>0</v>
      </c>
      <c r="H100" s="50">
        <f t="shared" si="92"/>
        <v>0</v>
      </c>
      <c r="I100" s="50">
        <f t="shared" si="79"/>
        <v>537</v>
      </c>
      <c r="J100" s="50">
        <f t="shared" ref="J100:L100" si="93">SUM(J101:J102)</f>
        <v>537</v>
      </c>
      <c r="K100" s="50">
        <f t="shared" si="93"/>
        <v>0</v>
      </c>
      <c r="L100" s="50">
        <f t="shared" si="93"/>
        <v>0</v>
      </c>
      <c r="M100" s="50">
        <f t="shared" si="80"/>
        <v>537</v>
      </c>
      <c r="N100" s="50">
        <f t="shared" ref="N100:P100" si="94">SUM(N101:N102)</f>
        <v>537</v>
      </c>
      <c r="O100" s="50">
        <f t="shared" si="94"/>
        <v>0</v>
      </c>
      <c r="P100" s="50">
        <f t="shared" si="94"/>
        <v>0</v>
      </c>
      <c r="Q100" s="50">
        <f t="shared" si="81"/>
        <v>537</v>
      </c>
      <c r="R100" s="50">
        <f t="shared" ref="R100:T100" si="95">SUM(R101:R102)</f>
        <v>537</v>
      </c>
      <c r="S100" s="50">
        <f t="shared" si="95"/>
        <v>0</v>
      </c>
      <c r="T100" s="50">
        <f t="shared" si="95"/>
        <v>0</v>
      </c>
    </row>
    <row r="101" spans="1:20" ht="18" x14ac:dyDescent="0.25">
      <c r="B101" s="47"/>
      <c r="C101" s="48"/>
      <c r="D101" s="51" t="s">
        <v>337</v>
      </c>
      <c r="E101" s="52">
        <f t="shared" si="78"/>
        <v>0</v>
      </c>
      <c r="F101" s="52">
        <v>0</v>
      </c>
      <c r="G101" s="52">
        <v>0</v>
      </c>
      <c r="H101" s="52">
        <v>0</v>
      </c>
      <c r="I101" s="52">
        <f t="shared" si="79"/>
        <v>0</v>
      </c>
      <c r="J101" s="52">
        <v>0</v>
      </c>
      <c r="K101" s="52">
        <v>0</v>
      </c>
      <c r="L101" s="52">
        <v>0</v>
      </c>
      <c r="M101" s="52">
        <f t="shared" si="80"/>
        <v>0</v>
      </c>
      <c r="N101" s="52">
        <v>0</v>
      </c>
      <c r="O101" s="52">
        <v>0</v>
      </c>
      <c r="P101" s="52">
        <v>0</v>
      </c>
      <c r="Q101" s="52">
        <f t="shared" si="81"/>
        <v>0</v>
      </c>
      <c r="R101" s="52">
        <v>0</v>
      </c>
      <c r="S101" s="52">
        <v>0</v>
      </c>
      <c r="T101" s="52">
        <v>0</v>
      </c>
    </row>
    <row r="102" spans="1:20" ht="18" x14ac:dyDescent="0.25">
      <c r="B102" s="47"/>
      <c r="C102" s="48"/>
      <c r="D102" s="51" t="s">
        <v>157</v>
      </c>
      <c r="E102" s="50">
        <f t="shared" si="78"/>
        <v>537</v>
      </c>
      <c r="F102" s="52">
        <v>537</v>
      </c>
      <c r="G102" s="52">
        <v>0</v>
      </c>
      <c r="H102" s="52">
        <v>0</v>
      </c>
      <c r="I102" s="50">
        <f t="shared" si="79"/>
        <v>537</v>
      </c>
      <c r="J102" s="52">
        <v>537</v>
      </c>
      <c r="K102" s="52">
        <v>0</v>
      </c>
      <c r="L102" s="52">
        <v>0</v>
      </c>
      <c r="M102" s="50">
        <f t="shared" si="80"/>
        <v>537</v>
      </c>
      <c r="N102" s="52">
        <v>537</v>
      </c>
      <c r="O102" s="52">
        <v>0</v>
      </c>
      <c r="P102" s="52">
        <v>0</v>
      </c>
      <c r="Q102" s="50">
        <f t="shared" si="81"/>
        <v>537</v>
      </c>
      <c r="R102" s="52">
        <v>537</v>
      </c>
      <c r="S102" s="52">
        <v>0</v>
      </c>
      <c r="T102" s="52">
        <v>0</v>
      </c>
    </row>
    <row r="103" spans="1:20" ht="40.5" x14ac:dyDescent="0.25">
      <c r="B103" s="17" t="s">
        <v>88</v>
      </c>
      <c r="C103" s="18"/>
      <c r="D103" s="19" t="s">
        <v>89</v>
      </c>
      <c r="E103" s="20">
        <f t="shared" si="78"/>
        <v>1119360</v>
      </c>
      <c r="F103" s="20">
        <f t="shared" ref="F103:H106" si="96">F107+F111+F226+F325</f>
        <v>1119360</v>
      </c>
      <c r="G103" s="20">
        <f t="shared" si="96"/>
        <v>0</v>
      </c>
      <c r="H103" s="20">
        <f t="shared" si="96"/>
        <v>0</v>
      </c>
      <c r="I103" s="20">
        <f t="shared" si="79"/>
        <v>1144910</v>
      </c>
      <c r="J103" s="20">
        <f t="shared" ref="J103:L106" si="97">J107+J111+J226+J325</f>
        <v>1144910</v>
      </c>
      <c r="K103" s="20">
        <f t="shared" si="97"/>
        <v>0</v>
      </c>
      <c r="L103" s="20">
        <f t="shared" si="97"/>
        <v>0</v>
      </c>
      <c r="M103" s="20">
        <f t="shared" si="80"/>
        <v>1172249.98</v>
      </c>
      <c r="N103" s="20">
        <f t="shared" ref="N103:P106" si="98">N107+N111+N226+N325</f>
        <v>1172249.98</v>
      </c>
      <c r="O103" s="20">
        <f t="shared" si="98"/>
        <v>0</v>
      </c>
      <c r="P103" s="20">
        <f t="shared" si="98"/>
        <v>0</v>
      </c>
      <c r="Q103" s="20">
        <f t="shared" si="81"/>
        <v>1201010.0030999999</v>
      </c>
      <c r="R103" s="20">
        <f t="shared" ref="R103:T106" si="99">R107+R111+R226+R325</f>
        <v>1201010.0030999999</v>
      </c>
      <c r="S103" s="20">
        <f t="shared" si="99"/>
        <v>0</v>
      </c>
      <c r="T103" s="20">
        <f t="shared" si="99"/>
        <v>0</v>
      </c>
    </row>
    <row r="104" spans="1:20" s="6" customFormat="1" ht="20.25" x14ac:dyDescent="0.25">
      <c r="A104" s="14"/>
      <c r="B104" s="26"/>
      <c r="C104" s="27"/>
      <c r="D104" s="23" t="s">
        <v>153</v>
      </c>
      <c r="E104" s="53">
        <f t="shared" si="78"/>
        <v>3698</v>
      </c>
      <c r="F104" s="53">
        <f t="shared" si="96"/>
        <v>3698</v>
      </c>
      <c r="G104" s="53">
        <f t="shared" si="96"/>
        <v>0</v>
      </c>
      <c r="H104" s="53">
        <f t="shared" si="96"/>
        <v>0</v>
      </c>
      <c r="I104" s="53">
        <f t="shared" si="79"/>
        <v>3698</v>
      </c>
      <c r="J104" s="53">
        <f t="shared" si="97"/>
        <v>3698</v>
      </c>
      <c r="K104" s="53">
        <f t="shared" si="97"/>
        <v>0</v>
      </c>
      <c r="L104" s="53">
        <f t="shared" si="97"/>
        <v>0</v>
      </c>
      <c r="M104" s="53">
        <f t="shared" si="80"/>
        <v>3698</v>
      </c>
      <c r="N104" s="53">
        <f t="shared" si="98"/>
        <v>3698</v>
      </c>
      <c r="O104" s="53">
        <f t="shared" si="98"/>
        <v>0</v>
      </c>
      <c r="P104" s="53">
        <f t="shared" si="98"/>
        <v>0</v>
      </c>
      <c r="Q104" s="53">
        <f t="shared" si="81"/>
        <v>3698</v>
      </c>
      <c r="R104" s="53">
        <f t="shared" si="99"/>
        <v>3698</v>
      </c>
      <c r="S104" s="53">
        <f t="shared" si="99"/>
        <v>0</v>
      </c>
      <c r="T104" s="53">
        <f t="shared" si="99"/>
        <v>0</v>
      </c>
    </row>
    <row r="105" spans="1:20" s="6" customFormat="1" ht="20.25" x14ac:dyDescent="0.25">
      <c r="A105" s="14"/>
      <c r="B105" s="26"/>
      <c r="C105" s="27"/>
      <c r="D105" s="23" t="s">
        <v>154</v>
      </c>
      <c r="E105" s="30">
        <f t="shared" si="78"/>
        <v>0</v>
      </c>
      <c r="F105" s="30">
        <f t="shared" si="96"/>
        <v>0</v>
      </c>
      <c r="G105" s="30">
        <f t="shared" si="96"/>
        <v>0</v>
      </c>
      <c r="H105" s="30">
        <f t="shared" si="96"/>
        <v>0</v>
      </c>
      <c r="I105" s="30">
        <f t="shared" si="79"/>
        <v>0</v>
      </c>
      <c r="J105" s="30">
        <f t="shared" si="97"/>
        <v>0</v>
      </c>
      <c r="K105" s="30">
        <f t="shared" si="97"/>
        <v>0</v>
      </c>
      <c r="L105" s="30">
        <f t="shared" si="97"/>
        <v>0</v>
      </c>
      <c r="M105" s="30">
        <f t="shared" si="80"/>
        <v>0</v>
      </c>
      <c r="N105" s="30">
        <f t="shared" si="98"/>
        <v>0</v>
      </c>
      <c r="O105" s="30">
        <f t="shared" si="98"/>
        <v>0</v>
      </c>
      <c r="P105" s="30">
        <f t="shared" si="98"/>
        <v>0</v>
      </c>
      <c r="Q105" s="30">
        <f t="shared" si="81"/>
        <v>0</v>
      </c>
      <c r="R105" s="30">
        <f t="shared" si="99"/>
        <v>0</v>
      </c>
      <c r="S105" s="30">
        <f t="shared" si="99"/>
        <v>0</v>
      </c>
      <c r="T105" s="30">
        <f t="shared" si="99"/>
        <v>0</v>
      </c>
    </row>
    <row r="106" spans="1:20" s="6" customFormat="1" ht="20.25" x14ac:dyDescent="0.25">
      <c r="A106" s="14"/>
      <c r="B106" s="26"/>
      <c r="C106" s="27"/>
      <c r="D106" s="23" t="s">
        <v>155</v>
      </c>
      <c r="E106" s="30">
        <f t="shared" si="78"/>
        <v>3698</v>
      </c>
      <c r="F106" s="30">
        <f t="shared" si="96"/>
        <v>3698</v>
      </c>
      <c r="G106" s="30">
        <f t="shared" si="96"/>
        <v>0</v>
      </c>
      <c r="H106" s="30">
        <f t="shared" si="96"/>
        <v>0</v>
      </c>
      <c r="I106" s="30">
        <f t="shared" si="79"/>
        <v>3698</v>
      </c>
      <c r="J106" s="30">
        <f t="shared" si="97"/>
        <v>3698</v>
      </c>
      <c r="K106" s="30">
        <f t="shared" si="97"/>
        <v>0</v>
      </c>
      <c r="L106" s="30">
        <f t="shared" si="97"/>
        <v>0</v>
      </c>
      <c r="M106" s="30">
        <f t="shared" si="80"/>
        <v>3698</v>
      </c>
      <c r="N106" s="30">
        <f t="shared" si="98"/>
        <v>3698</v>
      </c>
      <c r="O106" s="30">
        <f t="shared" si="98"/>
        <v>0</v>
      </c>
      <c r="P106" s="30">
        <f t="shared" si="98"/>
        <v>0</v>
      </c>
      <c r="Q106" s="30">
        <f t="shared" si="81"/>
        <v>3698</v>
      </c>
      <c r="R106" s="30">
        <f t="shared" si="99"/>
        <v>3698</v>
      </c>
      <c r="S106" s="30">
        <f t="shared" si="99"/>
        <v>0</v>
      </c>
      <c r="T106" s="30">
        <f t="shared" si="99"/>
        <v>0</v>
      </c>
    </row>
    <row r="107" spans="1:20" ht="36" x14ac:dyDescent="0.25">
      <c r="B107" s="31" t="s">
        <v>90</v>
      </c>
      <c r="C107" s="32"/>
      <c r="D107" s="54" t="s">
        <v>91</v>
      </c>
      <c r="E107" s="55">
        <f t="shared" si="78"/>
        <v>800000</v>
      </c>
      <c r="F107" s="56">
        <v>800000</v>
      </c>
      <c r="G107" s="56">
        <v>0</v>
      </c>
      <c r="H107" s="56">
        <v>0</v>
      </c>
      <c r="I107" s="55">
        <f t="shared" si="79"/>
        <v>800000</v>
      </c>
      <c r="J107" s="56">
        <v>800000</v>
      </c>
      <c r="K107" s="56">
        <v>0</v>
      </c>
      <c r="L107" s="56">
        <v>0</v>
      </c>
      <c r="M107" s="55">
        <f t="shared" si="80"/>
        <v>800000</v>
      </c>
      <c r="N107" s="56">
        <v>800000</v>
      </c>
      <c r="O107" s="56">
        <v>0</v>
      </c>
      <c r="P107" s="56">
        <v>0</v>
      </c>
      <c r="Q107" s="55">
        <f t="shared" si="81"/>
        <v>800000</v>
      </c>
      <c r="R107" s="56">
        <v>800000</v>
      </c>
      <c r="S107" s="56">
        <v>0</v>
      </c>
      <c r="T107" s="56">
        <v>0</v>
      </c>
    </row>
    <row r="108" spans="1:20" ht="18" x14ac:dyDescent="0.25">
      <c r="B108" s="42"/>
      <c r="C108" s="43"/>
      <c r="D108" s="44" t="s">
        <v>153</v>
      </c>
      <c r="E108" s="37">
        <f t="shared" si="78"/>
        <v>315</v>
      </c>
      <c r="F108" s="37">
        <f t="shared" ref="F108:L108" si="100">SUM(F109:F110)</f>
        <v>315</v>
      </c>
      <c r="G108" s="37">
        <f t="shared" si="100"/>
        <v>0</v>
      </c>
      <c r="H108" s="37">
        <f t="shared" si="100"/>
        <v>0</v>
      </c>
      <c r="I108" s="37">
        <f t="shared" si="79"/>
        <v>315</v>
      </c>
      <c r="J108" s="37">
        <f t="shared" si="100"/>
        <v>315</v>
      </c>
      <c r="K108" s="37">
        <f t="shared" si="100"/>
        <v>0</v>
      </c>
      <c r="L108" s="37">
        <f t="shared" si="100"/>
        <v>0</v>
      </c>
      <c r="M108" s="37">
        <f t="shared" si="80"/>
        <v>315</v>
      </c>
      <c r="N108" s="37">
        <f t="shared" ref="N108:P108" si="101">SUM(N109:N110)</f>
        <v>315</v>
      </c>
      <c r="O108" s="37">
        <f t="shared" si="101"/>
        <v>0</v>
      </c>
      <c r="P108" s="37">
        <f t="shared" si="101"/>
        <v>0</v>
      </c>
      <c r="Q108" s="37">
        <f t="shared" si="81"/>
        <v>315</v>
      </c>
      <c r="R108" s="37">
        <f t="shared" ref="R108:T108" si="102">SUM(R109:R110)</f>
        <v>315</v>
      </c>
      <c r="S108" s="37">
        <f t="shared" si="102"/>
        <v>0</v>
      </c>
      <c r="T108" s="37">
        <f t="shared" si="102"/>
        <v>0</v>
      </c>
    </row>
    <row r="109" spans="1:20" ht="18" x14ac:dyDescent="0.25">
      <c r="B109" s="42"/>
      <c r="C109" s="43"/>
      <c r="D109" s="45" t="s">
        <v>337</v>
      </c>
      <c r="E109" s="38">
        <f t="shared" si="78"/>
        <v>0</v>
      </c>
      <c r="F109" s="38">
        <v>0</v>
      </c>
      <c r="G109" s="38">
        <v>0</v>
      </c>
      <c r="H109" s="38">
        <v>0</v>
      </c>
      <c r="I109" s="38">
        <f t="shared" si="79"/>
        <v>0</v>
      </c>
      <c r="J109" s="38">
        <v>0</v>
      </c>
      <c r="K109" s="38">
        <v>0</v>
      </c>
      <c r="L109" s="38">
        <v>0</v>
      </c>
      <c r="M109" s="38">
        <f t="shared" si="80"/>
        <v>0</v>
      </c>
      <c r="N109" s="38">
        <v>0</v>
      </c>
      <c r="O109" s="38">
        <v>0</v>
      </c>
      <c r="P109" s="38">
        <v>0</v>
      </c>
      <c r="Q109" s="38">
        <f t="shared" si="81"/>
        <v>0</v>
      </c>
      <c r="R109" s="38">
        <v>0</v>
      </c>
      <c r="S109" s="38">
        <v>0</v>
      </c>
      <c r="T109" s="38">
        <v>0</v>
      </c>
    </row>
    <row r="110" spans="1:20" ht="18" x14ac:dyDescent="0.25">
      <c r="B110" s="42"/>
      <c r="C110" s="43"/>
      <c r="D110" s="45" t="s">
        <v>157</v>
      </c>
      <c r="E110" s="38">
        <f t="shared" si="78"/>
        <v>315</v>
      </c>
      <c r="F110" s="38">
        <v>315</v>
      </c>
      <c r="G110" s="38">
        <v>0</v>
      </c>
      <c r="H110" s="38">
        <v>0</v>
      </c>
      <c r="I110" s="38">
        <f t="shared" si="79"/>
        <v>315</v>
      </c>
      <c r="J110" s="38">
        <v>315</v>
      </c>
      <c r="K110" s="38">
        <v>0</v>
      </c>
      <c r="L110" s="38">
        <v>0</v>
      </c>
      <c r="M110" s="38">
        <f t="shared" si="80"/>
        <v>315</v>
      </c>
      <c r="N110" s="38">
        <v>315</v>
      </c>
      <c r="O110" s="38">
        <v>0</v>
      </c>
      <c r="P110" s="38">
        <v>0</v>
      </c>
      <c r="Q110" s="38">
        <f t="shared" si="81"/>
        <v>315</v>
      </c>
      <c r="R110" s="38">
        <v>315</v>
      </c>
      <c r="S110" s="38">
        <v>0</v>
      </c>
      <c r="T110" s="38">
        <v>0</v>
      </c>
    </row>
    <row r="111" spans="1:20" ht="17.25" x14ac:dyDescent="0.25">
      <c r="B111" s="57" t="s">
        <v>92</v>
      </c>
      <c r="C111" s="58"/>
      <c r="D111" s="59" t="s">
        <v>33</v>
      </c>
      <c r="E111" s="60">
        <f t="shared" si="78"/>
        <v>108310</v>
      </c>
      <c r="F111" s="61">
        <f>F115+F125+F135+F144+F151+F157+F162+F175+F186+F196+F207+F218</f>
        <v>108310</v>
      </c>
      <c r="G111" s="61">
        <f>G115+G125+G135+G144+G151+G157+G162+G175+G186+G196+G207+G218</f>
        <v>0</v>
      </c>
      <c r="H111" s="61">
        <f>H115+H125+H135+H144+H151+H157+H162+H175+H186+H196+H207+H218</f>
        <v>0</v>
      </c>
      <c r="I111" s="60">
        <f t="shared" si="79"/>
        <v>115830</v>
      </c>
      <c r="J111" s="61">
        <f>J115+J125+J135+J144+J151+J157+J162+J175+J186+J196+J207+J218</f>
        <v>115830</v>
      </c>
      <c r="K111" s="61">
        <f>K115+K125+K135+K144+K151+K157+K162+K175+K186+K196+K207+K218</f>
        <v>0</v>
      </c>
      <c r="L111" s="61">
        <f>L115+L125+L135+L144+L151+L157+L162+L175+L186+L196+L207+L218</f>
        <v>0</v>
      </c>
      <c r="M111" s="60">
        <f t="shared" si="80"/>
        <v>124340</v>
      </c>
      <c r="N111" s="61">
        <f>N115+N125+N135+N144+N151+N157+N162+N175+N186+N196+N207+N218</f>
        <v>124340</v>
      </c>
      <c r="O111" s="61">
        <f>O115+O125+O135+O144+O151+O157+O162+O175+O186+O196+O207+O218</f>
        <v>0</v>
      </c>
      <c r="P111" s="61">
        <f>P115+P125+P135+P144+P151+P157+P162+P175+P186+P196+P207+P218</f>
        <v>0</v>
      </c>
      <c r="Q111" s="60">
        <f t="shared" si="81"/>
        <v>132209.98509999999</v>
      </c>
      <c r="R111" s="61">
        <f>R115+R125+R135+R144+R151+R157+R162+R175+R186+R196+R207+R218</f>
        <v>132209.98509999999</v>
      </c>
      <c r="S111" s="61">
        <f>S115+S125+S135+S144+S151+S157+S162+S175+S186+S196+S207+S218</f>
        <v>0</v>
      </c>
      <c r="T111" s="61">
        <f>T115+T125+T135+T144+T151+T157+T162+T175+T186+T196+T207+T218</f>
        <v>0</v>
      </c>
    </row>
    <row r="112" spans="1:20" ht="18" x14ac:dyDescent="0.25">
      <c r="B112" s="42"/>
      <c r="C112" s="43"/>
      <c r="D112" s="44" t="s">
        <v>153</v>
      </c>
      <c r="E112" s="37">
        <f t="shared" si="78"/>
        <v>89</v>
      </c>
      <c r="F112" s="37">
        <f t="shared" ref="F112:H112" si="103">SUM(F113:F114)</f>
        <v>89</v>
      </c>
      <c r="G112" s="37">
        <f t="shared" si="103"/>
        <v>0</v>
      </c>
      <c r="H112" s="37">
        <f t="shared" si="103"/>
        <v>0</v>
      </c>
      <c r="I112" s="37">
        <f t="shared" si="79"/>
        <v>89</v>
      </c>
      <c r="J112" s="37">
        <f t="shared" ref="J112:L112" si="104">SUM(J113:J114)</f>
        <v>89</v>
      </c>
      <c r="K112" s="37">
        <f t="shared" si="104"/>
        <v>0</v>
      </c>
      <c r="L112" s="37">
        <f t="shared" si="104"/>
        <v>0</v>
      </c>
      <c r="M112" s="37">
        <f t="shared" si="80"/>
        <v>89</v>
      </c>
      <c r="N112" s="37">
        <f t="shared" ref="N112:P112" si="105">SUM(N113:N114)</f>
        <v>89</v>
      </c>
      <c r="O112" s="37">
        <f t="shared" si="105"/>
        <v>0</v>
      </c>
      <c r="P112" s="37">
        <f t="shared" si="105"/>
        <v>0</v>
      </c>
      <c r="Q112" s="37">
        <f t="shared" si="81"/>
        <v>89</v>
      </c>
      <c r="R112" s="37">
        <f t="shared" ref="R112:T112" si="106">SUM(R113:R114)</f>
        <v>89</v>
      </c>
      <c r="S112" s="37">
        <f t="shared" si="106"/>
        <v>0</v>
      </c>
      <c r="T112" s="37">
        <f t="shared" si="106"/>
        <v>0</v>
      </c>
    </row>
    <row r="113" spans="2:20" ht="18" x14ac:dyDescent="0.25">
      <c r="B113" s="42"/>
      <c r="C113" s="43"/>
      <c r="D113" s="45" t="s">
        <v>337</v>
      </c>
      <c r="E113" s="38">
        <f t="shared" si="78"/>
        <v>0</v>
      </c>
      <c r="F113" s="38">
        <v>0</v>
      </c>
      <c r="G113" s="38">
        <v>0</v>
      </c>
      <c r="H113" s="38">
        <v>0</v>
      </c>
      <c r="I113" s="38">
        <f t="shared" si="79"/>
        <v>0</v>
      </c>
      <c r="J113" s="38">
        <v>0</v>
      </c>
      <c r="K113" s="38">
        <v>0</v>
      </c>
      <c r="L113" s="38">
        <v>0</v>
      </c>
      <c r="M113" s="38">
        <f t="shared" si="80"/>
        <v>0</v>
      </c>
      <c r="N113" s="38">
        <v>0</v>
      </c>
      <c r="O113" s="38">
        <v>0</v>
      </c>
      <c r="P113" s="38">
        <v>0</v>
      </c>
      <c r="Q113" s="38">
        <f t="shared" si="81"/>
        <v>0</v>
      </c>
      <c r="R113" s="38">
        <v>0</v>
      </c>
      <c r="S113" s="38">
        <v>0</v>
      </c>
      <c r="T113" s="38">
        <v>0</v>
      </c>
    </row>
    <row r="114" spans="2:20" ht="18" x14ac:dyDescent="0.25">
      <c r="B114" s="42"/>
      <c r="C114" s="43"/>
      <c r="D114" s="45" t="s">
        <v>157</v>
      </c>
      <c r="E114" s="62">
        <f t="shared" si="78"/>
        <v>89</v>
      </c>
      <c r="F114" s="62">
        <f>F118+F128+F138+F147+F154+F160+F165+F178+F189+F199+F210+F221</f>
        <v>89</v>
      </c>
      <c r="G114" s="62">
        <f>G118+G128+G138+G147+G154+G160+G165+G178+G189+G199+G210+G221</f>
        <v>0</v>
      </c>
      <c r="H114" s="62">
        <f>H118+H128+H138+H147+H154+H160+H165+H178+H189+H199+H210+H221</f>
        <v>0</v>
      </c>
      <c r="I114" s="62">
        <f t="shared" si="79"/>
        <v>89</v>
      </c>
      <c r="J114" s="62">
        <f>J118+J128+J138+J147+J154+J160+J165+J178+J189+J199+J210+J221</f>
        <v>89</v>
      </c>
      <c r="K114" s="62">
        <f>K118+K128+K138+K147+K154+K160+K165+K178+K189+K199+K210+K221</f>
        <v>0</v>
      </c>
      <c r="L114" s="62">
        <f>L118+L128+L138+L147+L154+L160+L165+L178+L189+L199+L210+L221</f>
        <v>0</v>
      </c>
      <c r="M114" s="62">
        <f t="shared" si="80"/>
        <v>89</v>
      </c>
      <c r="N114" s="62">
        <f>N118+N128+N138+N147+N154+N160+N165+N178+N189+N199+N210+N221</f>
        <v>89</v>
      </c>
      <c r="O114" s="62">
        <f>O118+O128+O138+O147+O154+O160+O165+O178+O189+O199+O210+O221</f>
        <v>0</v>
      </c>
      <c r="P114" s="62">
        <f>P118+P128+P138+P147+P154+P160+P165+P178+P189+P199+P210+P221</f>
        <v>0</v>
      </c>
      <c r="Q114" s="62">
        <f t="shared" si="81"/>
        <v>89</v>
      </c>
      <c r="R114" s="62">
        <f>R118+R128+R138+R147+R154+R160+R165+R178+R189+R199+R210+R221</f>
        <v>89</v>
      </c>
      <c r="S114" s="62">
        <f>S118+S128+S138+S147+S154+S160+S165+S178+S189+S199+S210+S221</f>
        <v>0</v>
      </c>
      <c r="T114" s="62">
        <f>T118+T128+T138+T147+T154+T160+T165+T178+T189+T199+T210+T221</f>
        <v>0</v>
      </c>
    </row>
    <row r="115" spans="2:20" ht="36" x14ac:dyDescent="0.25">
      <c r="B115" s="31" t="s">
        <v>93</v>
      </c>
      <c r="C115" s="32"/>
      <c r="D115" s="54" t="s">
        <v>94</v>
      </c>
      <c r="E115" s="33">
        <f t="shared" si="78"/>
        <v>1830</v>
      </c>
      <c r="F115" s="34">
        <f>F119+F120+F121+F122+F123+F124</f>
        <v>1830</v>
      </c>
      <c r="G115" s="34">
        <f t="shared" ref="G115:H115" si="107">SUM(G119:G122)</f>
        <v>0</v>
      </c>
      <c r="H115" s="34">
        <f t="shared" si="107"/>
        <v>0</v>
      </c>
      <c r="I115" s="33">
        <f t="shared" si="79"/>
        <v>2020</v>
      </c>
      <c r="J115" s="34">
        <f>J119+J120+J121+J122+J123+J124</f>
        <v>2020</v>
      </c>
      <c r="K115" s="34">
        <f t="shared" ref="K115:P115" si="108">SUM(K119:K123)</f>
        <v>0</v>
      </c>
      <c r="L115" s="34">
        <f t="shared" si="108"/>
        <v>0</v>
      </c>
      <c r="M115" s="33">
        <f t="shared" si="80"/>
        <v>2210</v>
      </c>
      <c r="N115" s="34">
        <f>N119+N120+N121+N122+N123+N124</f>
        <v>2210</v>
      </c>
      <c r="O115" s="34">
        <f t="shared" si="108"/>
        <v>0</v>
      </c>
      <c r="P115" s="34">
        <f t="shared" si="108"/>
        <v>0</v>
      </c>
      <c r="Q115" s="33">
        <f t="shared" si="81"/>
        <v>2439.9809999999998</v>
      </c>
      <c r="R115" s="34">
        <f>R119+R120+R121+R122+R123+R124</f>
        <v>2439.9809999999998</v>
      </c>
      <c r="S115" s="34">
        <f t="shared" ref="S115:T115" si="109">SUM(S119:S123)</f>
        <v>0</v>
      </c>
      <c r="T115" s="34">
        <f t="shared" si="109"/>
        <v>0</v>
      </c>
    </row>
    <row r="116" spans="2:20" ht="18" x14ac:dyDescent="0.25">
      <c r="B116" s="42"/>
      <c r="C116" s="43"/>
      <c r="D116" s="44" t="s">
        <v>153</v>
      </c>
      <c r="E116" s="37">
        <f t="shared" si="78"/>
        <v>2</v>
      </c>
      <c r="F116" s="37">
        <f t="shared" ref="F116:H116" si="110">SUM(F117:F118)</f>
        <v>2</v>
      </c>
      <c r="G116" s="37">
        <f t="shared" si="110"/>
        <v>0</v>
      </c>
      <c r="H116" s="37">
        <f t="shared" si="110"/>
        <v>0</v>
      </c>
      <c r="I116" s="37">
        <f t="shared" si="79"/>
        <v>2</v>
      </c>
      <c r="J116" s="37">
        <f t="shared" ref="J116:L116" si="111">SUM(J117:J118)</f>
        <v>2</v>
      </c>
      <c r="K116" s="37">
        <f t="shared" si="111"/>
        <v>0</v>
      </c>
      <c r="L116" s="37">
        <f t="shared" si="111"/>
        <v>0</v>
      </c>
      <c r="M116" s="37">
        <f t="shared" si="80"/>
        <v>2</v>
      </c>
      <c r="N116" s="37">
        <f t="shared" ref="N116:P116" si="112">SUM(N117:N118)</f>
        <v>2</v>
      </c>
      <c r="O116" s="37">
        <f t="shared" si="112"/>
        <v>0</v>
      </c>
      <c r="P116" s="37">
        <f t="shared" si="112"/>
        <v>0</v>
      </c>
      <c r="Q116" s="37">
        <f t="shared" si="81"/>
        <v>2</v>
      </c>
      <c r="R116" s="37">
        <f t="shared" ref="R116:T116" si="113">SUM(R117:R118)</f>
        <v>2</v>
      </c>
      <c r="S116" s="37">
        <f t="shared" si="113"/>
        <v>0</v>
      </c>
      <c r="T116" s="37">
        <f t="shared" si="113"/>
        <v>0</v>
      </c>
    </row>
    <row r="117" spans="2:20" ht="18" x14ac:dyDescent="0.25">
      <c r="B117" s="42"/>
      <c r="C117" s="43"/>
      <c r="D117" s="45" t="s">
        <v>337</v>
      </c>
      <c r="E117" s="38">
        <f t="shared" si="78"/>
        <v>0</v>
      </c>
      <c r="F117" s="38">
        <v>0</v>
      </c>
      <c r="G117" s="38">
        <v>0</v>
      </c>
      <c r="H117" s="38">
        <v>0</v>
      </c>
      <c r="I117" s="38">
        <f t="shared" si="79"/>
        <v>0</v>
      </c>
      <c r="J117" s="38">
        <v>0</v>
      </c>
      <c r="K117" s="38">
        <v>0</v>
      </c>
      <c r="L117" s="38">
        <v>0</v>
      </c>
      <c r="M117" s="38">
        <f t="shared" si="80"/>
        <v>0</v>
      </c>
      <c r="N117" s="38">
        <v>0</v>
      </c>
      <c r="O117" s="38">
        <v>0</v>
      </c>
      <c r="P117" s="38">
        <v>0</v>
      </c>
      <c r="Q117" s="38">
        <f t="shared" si="81"/>
        <v>0</v>
      </c>
      <c r="R117" s="38">
        <v>0</v>
      </c>
      <c r="S117" s="38">
        <v>0</v>
      </c>
      <c r="T117" s="38">
        <v>0</v>
      </c>
    </row>
    <row r="118" spans="2:20" ht="18" x14ac:dyDescent="0.25">
      <c r="B118" s="42"/>
      <c r="C118" s="43"/>
      <c r="D118" s="45" t="s">
        <v>157</v>
      </c>
      <c r="E118" s="37">
        <f t="shared" si="78"/>
        <v>2</v>
      </c>
      <c r="F118" s="38">
        <v>2</v>
      </c>
      <c r="G118" s="38">
        <v>0</v>
      </c>
      <c r="H118" s="38">
        <v>0</v>
      </c>
      <c r="I118" s="37">
        <f t="shared" si="79"/>
        <v>2</v>
      </c>
      <c r="J118" s="38">
        <v>2</v>
      </c>
      <c r="K118" s="38">
        <v>0</v>
      </c>
      <c r="L118" s="38">
        <v>0</v>
      </c>
      <c r="M118" s="37">
        <f t="shared" si="80"/>
        <v>2</v>
      </c>
      <c r="N118" s="38">
        <v>2</v>
      </c>
      <c r="O118" s="38">
        <v>0</v>
      </c>
      <c r="P118" s="38">
        <v>0</v>
      </c>
      <c r="Q118" s="37">
        <f t="shared" si="81"/>
        <v>2</v>
      </c>
      <c r="R118" s="38">
        <v>2</v>
      </c>
      <c r="S118" s="38">
        <v>0</v>
      </c>
      <c r="T118" s="38">
        <v>0</v>
      </c>
    </row>
    <row r="119" spans="2:20" ht="15.75" x14ac:dyDescent="0.25">
      <c r="B119" s="39"/>
      <c r="C119" s="35" t="s">
        <v>159</v>
      </c>
      <c r="D119" s="40" t="s">
        <v>160</v>
      </c>
      <c r="E119" s="41">
        <f t="shared" si="78"/>
        <v>1074</v>
      </c>
      <c r="F119" s="46">
        <v>1074</v>
      </c>
      <c r="G119" s="38">
        <v>0</v>
      </c>
      <c r="H119" s="38">
        <v>0</v>
      </c>
      <c r="I119" s="41">
        <f t="shared" si="79"/>
        <v>1186.4000000000001</v>
      </c>
      <c r="J119" s="46">
        <v>1186.4000000000001</v>
      </c>
      <c r="K119" s="38">
        <v>0</v>
      </c>
      <c r="L119" s="38">
        <v>0</v>
      </c>
      <c r="M119" s="41">
        <f t="shared" si="80"/>
        <v>1300</v>
      </c>
      <c r="N119" s="46">
        <v>1300</v>
      </c>
      <c r="O119" s="38">
        <v>0</v>
      </c>
      <c r="P119" s="38">
        <v>0</v>
      </c>
      <c r="Q119" s="41">
        <f t="shared" si="81"/>
        <v>1429.4939999999999</v>
      </c>
      <c r="R119" s="38">
        <v>1429.4939999999999</v>
      </c>
      <c r="S119" s="38">
        <v>0</v>
      </c>
      <c r="T119" s="38">
        <v>0</v>
      </c>
    </row>
    <row r="120" spans="2:20" ht="15.75" x14ac:dyDescent="0.25">
      <c r="B120" s="39"/>
      <c r="C120" s="35" t="s">
        <v>161</v>
      </c>
      <c r="D120" s="40" t="s">
        <v>330</v>
      </c>
      <c r="E120" s="41">
        <f t="shared" si="78"/>
        <v>34</v>
      </c>
      <c r="F120" s="46">
        <v>34</v>
      </c>
      <c r="G120" s="38">
        <v>0</v>
      </c>
      <c r="H120" s="38">
        <v>0</v>
      </c>
      <c r="I120" s="41">
        <f t="shared" si="79"/>
        <v>37.400000000000006</v>
      </c>
      <c r="J120" s="46">
        <v>37.400000000000006</v>
      </c>
      <c r="K120" s="38">
        <v>0</v>
      </c>
      <c r="L120" s="38">
        <v>0</v>
      </c>
      <c r="M120" s="41">
        <f t="shared" si="80"/>
        <v>41.140000000000008</v>
      </c>
      <c r="N120" s="46">
        <v>41.140000000000008</v>
      </c>
      <c r="O120" s="38">
        <v>0</v>
      </c>
      <c r="P120" s="38">
        <v>0</v>
      </c>
      <c r="Q120" s="41">
        <f t="shared" si="81"/>
        <v>47.3</v>
      </c>
      <c r="R120" s="38">
        <v>47.3</v>
      </c>
      <c r="S120" s="38">
        <v>0</v>
      </c>
      <c r="T120" s="38">
        <v>0</v>
      </c>
    </row>
    <row r="121" spans="2:20" ht="45" x14ac:dyDescent="0.25">
      <c r="B121" s="39"/>
      <c r="C121" s="35" t="s">
        <v>162</v>
      </c>
      <c r="D121" s="40" t="s">
        <v>163</v>
      </c>
      <c r="E121" s="41">
        <f t="shared" si="78"/>
        <v>161</v>
      </c>
      <c r="F121" s="46">
        <v>161</v>
      </c>
      <c r="G121" s="38">
        <v>0</v>
      </c>
      <c r="H121" s="38">
        <v>0</v>
      </c>
      <c r="I121" s="41">
        <f t="shared" si="79"/>
        <v>178.1</v>
      </c>
      <c r="J121" s="46">
        <v>178.1</v>
      </c>
      <c r="K121" s="38">
        <v>0</v>
      </c>
      <c r="L121" s="38">
        <v>0</v>
      </c>
      <c r="M121" s="41">
        <f t="shared" si="80"/>
        <v>194</v>
      </c>
      <c r="N121" s="46">
        <v>194</v>
      </c>
      <c r="O121" s="38">
        <v>0</v>
      </c>
      <c r="P121" s="38">
        <v>0</v>
      </c>
      <c r="Q121" s="41">
        <f t="shared" si="81"/>
        <v>214.29100000000005</v>
      </c>
      <c r="R121" s="38">
        <v>214.29100000000005</v>
      </c>
      <c r="S121" s="38">
        <v>0</v>
      </c>
      <c r="T121" s="38">
        <v>0</v>
      </c>
    </row>
    <row r="122" spans="2:20" ht="15.75" x14ac:dyDescent="0.25">
      <c r="B122" s="39"/>
      <c r="C122" s="35" t="s">
        <v>164</v>
      </c>
      <c r="D122" s="40" t="s">
        <v>165</v>
      </c>
      <c r="E122" s="41">
        <f t="shared" si="78"/>
        <v>416</v>
      </c>
      <c r="F122" s="46">
        <v>416</v>
      </c>
      <c r="G122" s="38">
        <v>0</v>
      </c>
      <c r="H122" s="38">
        <v>0</v>
      </c>
      <c r="I122" s="41">
        <f t="shared" si="79"/>
        <v>457.6</v>
      </c>
      <c r="J122" s="46">
        <v>457.6</v>
      </c>
      <c r="K122" s="38">
        <v>0</v>
      </c>
      <c r="L122" s="38">
        <v>0</v>
      </c>
      <c r="M122" s="41">
        <f t="shared" si="80"/>
        <v>500.4</v>
      </c>
      <c r="N122" s="46">
        <v>500.4</v>
      </c>
      <c r="O122" s="38">
        <v>0</v>
      </c>
      <c r="P122" s="38">
        <v>0</v>
      </c>
      <c r="Q122" s="41">
        <f t="shared" si="81"/>
        <v>553.69600000000014</v>
      </c>
      <c r="R122" s="38">
        <v>553.69600000000014</v>
      </c>
      <c r="S122" s="38">
        <v>0</v>
      </c>
      <c r="T122" s="38">
        <v>0</v>
      </c>
    </row>
    <row r="123" spans="2:20" ht="15.75" x14ac:dyDescent="0.25">
      <c r="B123" s="39"/>
      <c r="C123" s="35" t="s">
        <v>166</v>
      </c>
      <c r="D123" s="40" t="s">
        <v>167</v>
      </c>
      <c r="E123" s="41">
        <f t="shared" si="78"/>
        <v>109</v>
      </c>
      <c r="F123" s="46">
        <v>109</v>
      </c>
      <c r="G123" s="38">
        <v>0</v>
      </c>
      <c r="H123" s="38">
        <v>0</v>
      </c>
      <c r="I123" s="41">
        <f t="shared" si="79"/>
        <v>120.9</v>
      </c>
      <c r="J123" s="46">
        <v>120.9</v>
      </c>
      <c r="K123" s="38">
        <v>0</v>
      </c>
      <c r="L123" s="38">
        <v>0</v>
      </c>
      <c r="M123" s="41">
        <f t="shared" si="80"/>
        <v>130.9</v>
      </c>
      <c r="N123" s="46">
        <v>130.9</v>
      </c>
      <c r="O123" s="38">
        <v>0</v>
      </c>
      <c r="P123" s="38">
        <v>0</v>
      </c>
      <c r="Q123" s="41">
        <f t="shared" si="81"/>
        <v>145.19999999999999</v>
      </c>
      <c r="R123" s="38">
        <v>145.19999999999999</v>
      </c>
      <c r="S123" s="38">
        <v>0</v>
      </c>
      <c r="T123" s="38">
        <v>0</v>
      </c>
    </row>
    <row r="124" spans="2:20" ht="30" x14ac:dyDescent="0.25">
      <c r="B124" s="39"/>
      <c r="C124" s="35" t="s">
        <v>343</v>
      </c>
      <c r="D124" s="40" t="s">
        <v>342</v>
      </c>
      <c r="E124" s="41">
        <f t="shared" si="78"/>
        <v>36</v>
      </c>
      <c r="F124" s="46">
        <v>36</v>
      </c>
      <c r="G124" s="38">
        <v>0</v>
      </c>
      <c r="H124" s="38">
        <v>0</v>
      </c>
      <c r="I124" s="41">
        <f t="shared" si="79"/>
        <v>39.6</v>
      </c>
      <c r="J124" s="46">
        <v>39.6</v>
      </c>
      <c r="K124" s="38">
        <v>0</v>
      </c>
      <c r="L124" s="38">
        <v>0</v>
      </c>
      <c r="M124" s="41">
        <f t="shared" si="80"/>
        <v>43.56</v>
      </c>
      <c r="N124" s="46">
        <v>43.56</v>
      </c>
      <c r="O124" s="38">
        <v>0</v>
      </c>
      <c r="P124" s="38">
        <v>0</v>
      </c>
      <c r="Q124" s="41">
        <f t="shared" si="81"/>
        <v>50</v>
      </c>
      <c r="R124" s="38">
        <v>50</v>
      </c>
      <c r="S124" s="38">
        <v>0</v>
      </c>
      <c r="T124" s="38">
        <v>0</v>
      </c>
    </row>
    <row r="125" spans="2:20" ht="18" x14ac:dyDescent="0.25">
      <c r="B125" s="31" t="s">
        <v>96</v>
      </c>
      <c r="C125" s="32"/>
      <c r="D125" s="54" t="s">
        <v>95</v>
      </c>
      <c r="E125" s="33">
        <f t="shared" si="78"/>
        <v>25720</v>
      </c>
      <c r="F125" s="34">
        <f>F129+F130+F131+F132+F133+F134</f>
        <v>25720</v>
      </c>
      <c r="G125" s="34">
        <f t="shared" ref="G125:P125" si="114">SUM(G129:G133)</f>
        <v>0</v>
      </c>
      <c r="H125" s="34">
        <f t="shared" si="114"/>
        <v>0</v>
      </c>
      <c r="I125" s="33">
        <f t="shared" si="79"/>
        <v>28550</v>
      </c>
      <c r="J125" s="34">
        <f>J129+J130+J131+J132+J133+J134</f>
        <v>28550</v>
      </c>
      <c r="K125" s="34">
        <f t="shared" si="114"/>
        <v>0</v>
      </c>
      <c r="L125" s="34">
        <f t="shared" si="114"/>
        <v>0</v>
      </c>
      <c r="M125" s="33">
        <f t="shared" si="80"/>
        <v>31400</v>
      </c>
      <c r="N125" s="34">
        <f>N129+N130+N131+N132+N133+N134</f>
        <v>31400</v>
      </c>
      <c r="O125" s="34">
        <f t="shared" si="114"/>
        <v>0</v>
      </c>
      <c r="P125" s="34">
        <f t="shared" si="114"/>
        <v>0</v>
      </c>
      <c r="Q125" s="33">
        <f t="shared" si="81"/>
        <v>34550</v>
      </c>
      <c r="R125" s="34">
        <f>R129+R130+R131+R132+R133+R134</f>
        <v>34550</v>
      </c>
      <c r="S125" s="34">
        <f t="shared" ref="S125:T125" si="115">SUM(S129:S133)</f>
        <v>0</v>
      </c>
      <c r="T125" s="34">
        <f t="shared" si="115"/>
        <v>0</v>
      </c>
    </row>
    <row r="126" spans="2:20" ht="18" x14ac:dyDescent="0.25">
      <c r="B126" s="42"/>
      <c r="C126" s="43"/>
      <c r="D126" s="44" t="s">
        <v>153</v>
      </c>
      <c r="E126" s="37">
        <f t="shared" si="78"/>
        <v>0</v>
      </c>
      <c r="F126" s="37">
        <f t="shared" ref="F126:H126" si="116">SUM(F127:F128)</f>
        <v>0</v>
      </c>
      <c r="G126" s="37">
        <f t="shared" si="116"/>
        <v>0</v>
      </c>
      <c r="H126" s="37">
        <f t="shared" si="116"/>
        <v>0</v>
      </c>
      <c r="I126" s="37">
        <f t="shared" si="79"/>
        <v>0</v>
      </c>
      <c r="J126" s="37">
        <f t="shared" ref="J126:L126" si="117">SUM(J127:J128)</f>
        <v>0</v>
      </c>
      <c r="K126" s="37">
        <f t="shared" si="117"/>
        <v>0</v>
      </c>
      <c r="L126" s="37">
        <f t="shared" si="117"/>
        <v>0</v>
      </c>
      <c r="M126" s="37">
        <f t="shared" si="80"/>
        <v>0</v>
      </c>
      <c r="N126" s="37">
        <f t="shared" ref="N126:P126" si="118">SUM(N127:N128)</f>
        <v>0</v>
      </c>
      <c r="O126" s="37">
        <f t="shared" si="118"/>
        <v>0</v>
      </c>
      <c r="P126" s="37">
        <f t="shared" si="118"/>
        <v>0</v>
      </c>
      <c r="Q126" s="37">
        <f t="shared" si="81"/>
        <v>0</v>
      </c>
      <c r="R126" s="37">
        <f t="shared" ref="R126:T126" si="119">SUM(R127:R128)</f>
        <v>0</v>
      </c>
      <c r="S126" s="37">
        <f t="shared" si="119"/>
        <v>0</v>
      </c>
      <c r="T126" s="37">
        <f t="shared" si="119"/>
        <v>0</v>
      </c>
    </row>
    <row r="127" spans="2:20" ht="18" x14ac:dyDescent="0.25">
      <c r="B127" s="42"/>
      <c r="C127" s="43"/>
      <c r="D127" s="45" t="s">
        <v>337</v>
      </c>
      <c r="E127" s="38">
        <f t="shared" si="78"/>
        <v>0</v>
      </c>
      <c r="F127" s="38">
        <v>0</v>
      </c>
      <c r="G127" s="38">
        <v>0</v>
      </c>
      <c r="H127" s="38">
        <v>0</v>
      </c>
      <c r="I127" s="38">
        <f t="shared" si="79"/>
        <v>0</v>
      </c>
      <c r="J127" s="38">
        <v>0</v>
      </c>
      <c r="K127" s="38">
        <v>0</v>
      </c>
      <c r="L127" s="38">
        <v>0</v>
      </c>
      <c r="M127" s="38">
        <f t="shared" si="80"/>
        <v>0</v>
      </c>
      <c r="N127" s="38">
        <v>0</v>
      </c>
      <c r="O127" s="38">
        <v>0</v>
      </c>
      <c r="P127" s="38">
        <v>0</v>
      </c>
      <c r="Q127" s="38">
        <f t="shared" si="81"/>
        <v>0</v>
      </c>
      <c r="R127" s="38">
        <v>0</v>
      </c>
      <c r="S127" s="38">
        <v>0</v>
      </c>
      <c r="T127" s="38">
        <v>0</v>
      </c>
    </row>
    <row r="128" spans="2:20" ht="18" x14ac:dyDescent="0.25">
      <c r="B128" s="42"/>
      <c r="C128" s="43"/>
      <c r="D128" s="45" t="s">
        <v>157</v>
      </c>
      <c r="E128" s="37">
        <f t="shared" si="78"/>
        <v>0</v>
      </c>
      <c r="F128" s="38">
        <v>0</v>
      </c>
      <c r="G128" s="38">
        <v>0</v>
      </c>
      <c r="H128" s="38">
        <v>0</v>
      </c>
      <c r="I128" s="37">
        <f t="shared" si="79"/>
        <v>0</v>
      </c>
      <c r="J128" s="38">
        <v>0</v>
      </c>
      <c r="K128" s="38">
        <v>0</v>
      </c>
      <c r="L128" s="38">
        <v>0</v>
      </c>
      <c r="M128" s="37">
        <f t="shared" si="80"/>
        <v>0</v>
      </c>
      <c r="N128" s="38">
        <v>0</v>
      </c>
      <c r="O128" s="38">
        <v>0</v>
      </c>
      <c r="P128" s="38">
        <v>0</v>
      </c>
      <c r="Q128" s="37">
        <f t="shared" si="81"/>
        <v>0</v>
      </c>
      <c r="R128" s="38">
        <v>0</v>
      </c>
      <c r="S128" s="38">
        <v>0</v>
      </c>
      <c r="T128" s="38">
        <v>0</v>
      </c>
    </row>
    <row r="129" spans="2:20" ht="15.75" x14ac:dyDescent="0.25">
      <c r="B129" s="39"/>
      <c r="C129" s="35" t="s">
        <v>168</v>
      </c>
      <c r="D129" s="40" t="s">
        <v>169</v>
      </c>
      <c r="E129" s="41">
        <f t="shared" si="78"/>
        <v>16235</v>
      </c>
      <c r="F129" s="46">
        <v>16235</v>
      </c>
      <c r="G129" s="38">
        <v>0</v>
      </c>
      <c r="H129" s="38">
        <v>0</v>
      </c>
      <c r="I129" s="41">
        <f t="shared" si="79"/>
        <v>18022</v>
      </c>
      <c r="J129" s="46">
        <v>18022</v>
      </c>
      <c r="K129" s="38">
        <v>0</v>
      </c>
      <c r="L129" s="38">
        <v>0</v>
      </c>
      <c r="M129" s="41">
        <f t="shared" si="80"/>
        <v>19822.7</v>
      </c>
      <c r="N129" s="46">
        <v>19822.7</v>
      </c>
      <c r="O129" s="38">
        <v>0</v>
      </c>
      <c r="P129" s="38">
        <v>0</v>
      </c>
      <c r="Q129" s="41">
        <f t="shared" si="81"/>
        <v>21808.799999999999</v>
      </c>
      <c r="R129" s="38">
        <v>21808.799999999999</v>
      </c>
      <c r="S129" s="38">
        <v>0</v>
      </c>
      <c r="T129" s="38">
        <v>0</v>
      </c>
    </row>
    <row r="130" spans="2:20" ht="15.75" x14ac:dyDescent="0.25">
      <c r="B130" s="39"/>
      <c r="C130" s="35" t="s">
        <v>170</v>
      </c>
      <c r="D130" s="40" t="s">
        <v>171</v>
      </c>
      <c r="E130" s="41">
        <f t="shared" si="78"/>
        <v>150</v>
      </c>
      <c r="F130" s="46">
        <v>150</v>
      </c>
      <c r="G130" s="38">
        <v>0</v>
      </c>
      <c r="H130" s="38">
        <v>0</v>
      </c>
      <c r="I130" s="41">
        <f t="shared" si="79"/>
        <v>166</v>
      </c>
      <c r="J130" s="46">
        <v>166</v>
      </c>
      <c r="K130" s="38">
        <v>0</v>
      </c>
      <c r="L130" s="38">
        <v>0</v>
      </c>
      <c r="M130" s="41">
        <f t="shared" si="80"/>
        <v>183.2</v>
      </c>
      <c r="N130" s="46">
        <v>183.2</v>
      </c>
      <c r="O130" s="38">
        <v>0</v>
      </c>
      <c r="P130" s="38">
        <v>0</v>
      </c>
      <c r="Q130" s="41">
        <f t="shared" si="81"/>
        <v>204.5</v>
      </c>
      <c r="R130" s="38">
        <v>204.5</v>
      </c>
      <c r="S130" s="38">
        <v>0</v>
      </c>
      <c r="T130" s="38">
        <v>0</v>
      </c>
    </row>
    <row r="131" spans="2:20" ht="30" x14ac:dyDescent="0.25">
      <c r="B131" s="39"/>
      <c r="C131" s="35" t="s">
        <v>172</v>
      </c>
      <c r="D131" s="40" t="s">
        <v>173</v>
      </c>
      <c r="E131" s="41">
        <f t="shared" si="78"/>
        <v>8745</v>
      </c>
      <c r="F131" s="46">
        <v>8745</v>
      </c>
      <c r="G131" s="38">
        <v>0</v>
      </c>
      <c r="H131" s="38">
        <v>0</v>
      </c>
      <c r="I131" s="41">
        <f t="shared" si="79"/>
        <v>9709</v>
      </c>
      <c r="J131" s="46">
        <v>9709</v>
      </c>
      <c r="K131" s="38">
        <v>0</v>
      </c>
      <c r="L131" s="38">
        <v>0</v>
      </c>
      <c r="M131" s="41">
        <f t="shared" si="80"/>
        <v>10675.8</v>
      </c>
      <c r="N131" s="46">
        <v>10675.8</v>
      </c>
      <c r="O131" s="38">
        <v>0</v>
      </c>
      <c r="P131" s="38">
        <v>0</v>
      </c>
      <c r="Q131" s="41">
        <f t="shared" si="81"/>
        <v>11745.4</v>
      </c>
      <c r="R131" s="38">
        <v>11745.4</v>
      </c>
      <c r="S131" s="38">
        <v>0</v>
      </c>
      <c r="T131" s="38">
        <v>0</v>
      </c>
    </row>
    <row r="132" spans="2:20" ht="15.75" x14ac:dyDescent="0.25">
      <c r="B132" s="39"/>
      <c r="C132" s="35" t="s">
        <v>174</v>
      </c>
      <c r="D132" s="40" t="s">
        <v>177</v>
      </c>
      <c r="E132" s="41">
        <f t="shared" si="78"/>
        <v>460</v>
      </c>
      <c r="F132" s="46">
        <v>460</v>
      </c>
      <c r="G132" s="38">
        <v>0</v>
      </c>
      <c r="H132" s="38">
        <v>0</v>
      </c>
      <c r="I132" s="41">
        <f t="shared" si="79"/>
        <v>510</v>
      </c>
      <c r="J132" s="46">
        <v>510</v>
      </c>
      <c r="K132" s="38">
        <v>0</v>
      </c>
      <c r="L132" s="38">
        <v>0</v>
      </c>
      <c r="M132" s="41">
        <f t="shared" si="80"/>
        <v>560.70000000000005</v>
      </c>
      <c r="N132" s="46">
        <v>560.70000000000005</v>
      </c>
      <c r="O132" s="38">
        <v>0</v>
      </c>
      <c r="P132" s="38">
        <v>0</v>
      </c>
      <c r="Q132" s="41">
        <f t="shared" si="81"/>
        <v>617.9</v>
      </c>
      <c r="R132" s="38">
        <v>617.9</v>
      </c>
      <c r="S132" s="38">
        <v>0</v>
      </c>
      <c r="T132" s="38">
        <v>0</v>
      </c>
    </row>
    <row r="133" spans="2:20" ht="30" x14ac:dyDescent="0.25">
      <c r="B133" s="39"/>
      <c r="C133" s="35" t="s">
        <v>176</v>
      </c>
      <c r="D133" s="40" t="s">
        <v>175</v>
      </c>
      <c r="E133" s="41">
        <f t="shared" si="78"/>
        <v>30</v>
      </c>
      <c r="F133" s="46">
        <v>30</v>
      </c>
      <c r="G133" s="38">
        <v>0</v>
      </c>
      <c r="H133" s="38">
        <v>0</v>
      </c>
      <c r="I133" s="41">
        <f t="shared" si="79"/>
        <v>33</v>
      </c>
      <c r="J133" s="46">
        <v>33</v>
      </c>
      <c r="K133" s="38">
        <v>0</v>
      </c>
      <c r="L133" s="38">
        <v>0</v>
      </c>
      <c r="M133" s="41">
        <f t="shared" si="80"/>
        <v>36.6</v>
      </c>
      <c r="N133" s="46">
        <v>36.6</v>
      </c>
      <c r="O133" s="38">
        <v>0</v>
      </c>
      <c r="P133" s="38">
        <v>0</v>
      </c>
      <c r="Q133" s="41">
        <f t="shared" si="81"/>
        <v>40.299999999999997</v>
      </c>
      <c r="R133" s="38">
        <v>40.299999999999997</v>
      </c>
      <c r="S133" s="38">
        <v>0</v>
      </c>
      <c r="T133" s="38">
        <v>0</v>
      </c>
    </row>
    <row r="134" spans="2:20" ht="30" x14ac:dyDescent="0.25">
      <c r="B134" s="39"/>
      <c r="C134" s="35" t="s">
        <v>345</v>
      </c>
      <c r="D134" s="40" t="s">
        <v>344</v>
      </c>
      <c r="E134" s="41">
        <f t="shared" si="78"/>
        <v>100</v>
      </c>
      <c r="F134" s="46">
        <v>100</v>
      </c>
      <c r="G134" s="38">
        <v>0</v>
      </c>
      <c r="H134" s="38">
        <v>0</v>
      </c>
      <c r="I134" s="41">
        <f t="shared" si="79"/>
        <v>110.00000000000001</v>
      </c>
      <c r="J134" s="46">
        <v>110.00000000000001</v>
      </c>
      <c r="K134" s="38">
        <v>0</v>
      </c>
      <c r="L134" s="38">
        <v>0</v>
      </c>
      <c r="M134" s="41">
        <f t="shared" si="80"/>
        <v>121.00000000000003</v>
      </c>
      <c r="N134" s="46">
        <v>121.00000000000003</v>
      </c>
      <c r="O134" s="38">
        <v>0</v>
      </c>
      <c r="P134" s="38">
        <v>0</v>
      </c>
      <c r="Q134" s="41">
        <f t="shared" si="81"/>
        <v>133.10000000000005</v>
      </c>
      <c r="R134" s="38">
        <v>133.10000000000005</v>
      </c>
      <c r="S134" s="38">
        <v>0</v>
      </c>
      <c r="T134" s="38">
        <v>0</v>
      </c>
    </row>
    <row r="135" spans="2:20" ht="18" x14ac:dyDescent="0.25">
      <c r="B135" s="31" t="s">
        <v>98</v>
      </c>
      <c r="C135" s="32"/>
      <c r="D135" s="54" t="s">
        <v>97</v>
      </c>
      <c r="E135" s="33">
        <f t="shared" si="78"/>
        <v>1899.9999999999998</v>
      </c>
      <c r="F135" s="34">
        <f t="shared" ref="F135:P135" si="120">SUM(F139:F143)</f>
        <v>1899.9999999999998</v>
      </c>
      <c r="G135" s="34">
        <f t="shared" si="120"/>
        <v>0</v>
      </c>
      <c r="H135" s="34">
        <f t="shared" si="120"/>
        <v>0</v>
      </c>
      <c r="I135" s="33">
        <f t="shared" si="79"/>
        <v>1950</v>
      </c>
      <c r="J135" s="34">
        <f t="shared" si="120"/>
        <v>1950</v>
      </c>
      <c r="K135" s="34">
        <f t="shared" si="120"/>
        <v>0</v>
      </c>
      <c r="L135" s="34">
        <f t="shared" si="120"/>
        <v>0</v>
      </c>
      <c r="M135" s="33">
        <f t="shared" si="80"/>
        <v>2000</v>
      </c>
      <c r="N135" s="34">
        <f t="shared" si="120"/>
        <v>2000</v>
      </c>
      <c r="O135" s="34">
        <f t="shared" si="120"/>
        <v>0</v>
      </c>
      <c r="P135" s="34">
        <f t="shared" si="120"/>
        <v>0</v>
      </c>
      <c r="Q135" s="33">
        <f t="shared" si="81"/>
        <v>2200.0000000000005</v>
      </c>
      <c r="R135" s="34">
        <f t="shared" ref="R135:T135" si="121">SUM(R139:R143)</f>
        <v>2200.0000000000005</v>
      </c>
      <c r="S135" s="34">
        <f t="shared" si="121"/>
        <v>0</v>
      </c>
      <c r="T135" s="34">
        <f t="shared" si="121"/>
        <v>0</v>
      </c>
    </row>
    <row r="136" spans="2:20" ht="18" x14ac:dyDescent="0.25">
      <c r="B136" s="42"/>
      <c r="C136" s="43"/>
      <c r="D136" s="44" t="s">
        <v>153</v>
      </c>
      <c r="E136" s="37">
        <f t="shared" si="78"/>
        <v>0</v>
      </c>
      <c r="F136" s="37">
        <f t="shared" ref="F136:H136" si="122">SUM(F137:F138)</f>
        <v>0</v>
      </c>
      <c r="G136" s="37">
        <f t="shared" si="122"/>
        <v>0</v>
      </c>
      <c r="H136" s="37">
        <f t="shared" si="122"/>
        <v>0</v>
      </c>
      <c r="I136" s="37">
        <f t="shared" si="79"/>
        <v>0</v>
      </c>
      <c r="J136" s="37">
        <f t="shared" ref="J136:L136" si="123">SUM(J137:J138)</f>
        <v>0</v>
      </c>
      <c r="K136" s="37">
        <f t="shared" si="123"/>
        <v>0</v>
      </c>
      <c r="L136" s="37">
        <f t="shared" si="123"/>
        <v>0</v>
      </c>
      <c r="M136" s="37">
        <f t="shared" si="80"/>
        <v>0</v>
      </c>
      <c r="N136" s="37">
        <f t="shared" ref="N136:P136" si="124">SUM(N137:N138)</f>
        <v>0</v>
      </c>
      <c r="O136" s="37">
        <f t="shared" si="124"/>
        <v>0</v>
      </c>
      <c r="P136" s="37">
        <f t="shared" si="124"/>
        <v>0</v>
      </c>
      <c r="Q136" s="37">
        <f t="shared" si="81"/>
        <v>0</v>
      </c>
      <c r="R136" s="37">
        <f t="shared" ref="R136:T136" si="125">SUM(R137:R138)</f>
        <v>0</v>
      </c>
      <c r="S136" s="37">
        <f t="shared" si="125"/>
        <v>0</v>
      </c>
      <c r="T136" s="37">
        <f t="shared" si="125"/>
        <v>0</v>
      </c>
    </row>
    <row r="137" spans="2:20" ht="18" x14ac:dyDescent="0.25">
      <c r="B137" s="42"/>
      <c r="C137" s="43"/>
      <c r="D137" s="45" t="s">
        <v>337</v>
      </c>
      <c r="E137" s="38">
        <f t="shared" si="78"/>
        <v>0</v>
      </c>
      <c r="F137" s="38">
        <v>0</v>
      </c>
      <c r="G137" s="38">
        <v>0</v>
      </c>
      <c r="H137" s="38">
        <v>0</v>
      </c>
      <c r="I137" s="38">
        <f t="shared" si="79"/>
        <v>0</v>
      </c>
      <c r="J137" s="38">
        <v>0</v>
      </c>
      <c r="K137" s="38">
        <v>0</v>
      </c>
      <c r="L137" s="38">
        <v>0</v>
      </c>
      <c r="M137" s="38">
        <f t="shared" si="80"/>
        <v>0</v>
      </c>
      <c r="N137" s="38">
        <v>0</v>
      </c>
      <c r="O137" s="38">
        <v>0</v>
      </c>
      <c r="P137" s="38">
        <v>0</v>
      </c>
      <c r="Q137" s="38">
        <f t="shared" si="81"/>
        <v>0</v>
      </c>
      <c r="R137" s="38">
        <v>0</v>
      </c>
      <c r="S137" s="38">
        <v>0</v>
      </c>
      <c r="T137" s="38">
        <v>0</v>
      </c>
    </row>
    <row r="138" spans="2:20" ht="18" x14ac:dyDescent="0.25">
      <c r="B138" s="42"/>
      <c r="C138" s="43"/>
      <c r="D138" s="45" t="s">
        <v>157</v>
      </c>
      <c r="E138" s="37">
        <f t="shared" si="78"/>
        <v>0</v>
      </c>
      <c r="F138" s="38">
        <v>0</v>
      </c>
      <c r="G138" s="38">
        <v>0</v>
      </c>
      <c r="H138" s="38">
        <v>0</v>
      </c>
      <c r="I138" s="37">
        <f t="shared" si="79"/>
        <v>0</v>
      </c>
      <c r="J138" s="38">
        <v>0</v>
      </c>
      <c r="K138" s="38">
        <v>0</v>
      </c>
      <c r="L138" s="38">
        <v>0</v>
      </c>
      <c r="M138" s="37">
        <f t="shared" si="80"/>
        <v>0</v>
      </c>
      <c r="N138" s="38">
        <v>0</v>
      </c>
      <c r="O138" s="38">
        <v>0</v>
      </c>
      <c r="P138" s="38">
        <v>0</v>
      </c>
      <c r="Q138" s="37">
        <f t="shared" si="81"/>
        <v>0</v>
      </c>
      <c r="R138" s="38">
        <v>0</v>
      </c>
      <c r="S138" s="38">
        <v>0</v>
      </c>
      <c r="T138" s="38">
        <v>0</v>
      </c>
    </row>
    <row r="139" spans="2:20" ht="75" x14ac:dyDescent="0.25">
      <c r="B139" s="39"/>
      <c r="C139" s="35" t="s">
        <v>178</v>
      </c>
      <c r="D139" s="40" t="s">
        <v>346</v>
      </c>
      <c r="E139" s="41">
        <f t="shared" si="78"/>
        <v>598.29999999999995</v>
      </c>
      <c r="F139" s="46">
        <v>598.29999999999995</v>
      </c>
      <c r="G139" s="38">
        <v>0</v>
      </c>
      <c r="H139" s="38">
        <v>0</v>
      </c>
      <c r="I139" s="41">
        <f t="shared" si="79"/>
        <v>622.29999999999995</v>
      </c>
      <c r="J139" s="46">
        <v>622.29999999999995</v>
      </c>
      <c r="K139" s="38">
        <v>0</v>
      </c>
      <c r="L139" s="38">
        <v>0</v>
      </c>
      <c r="M139" s="41">
        <f t="shared" si="80"/>
        <v>645.70000000000005</v>
      </c>
      <c r="N139" s="46">
        <v>645.70000000000005</v>
      </c>
      <c r="O139" s="38">
        <v>0</v>
      </c>
      <c r="P139" s="38">
        <v>0</v>
      </c>
      <c r="Q139" s="41">
        <f t="shared" si="81"/>
        <v>710.2700000000001</v>
      </c>
      <c r="R139" s="38">
        <v>710.2700000000001</v>
      </c>
      <c r="S139" s="38">
        <v>0</v>
      </c>
      <c r="T139" s="38">
        <v>0</v>
      </c>
    </row>
    <row r="140" spans="2:20" ht="60" x14ac:dyDescent="0.25">
      <c r="B140" s="39"/>
      <c r="C140" s="35" t="s">
        <v>179</v>
      </c>
      <c r="D140" s="40" t="s">
        <v>347</v>
      </c>
      <c r="E140" s="41">
        <f t="shared" si="78"/>
        <v>1055.5</v>
      </c>
      <c r="F140" s="46">
        <v>1055.5</v>
      </c>
      <c r="G140" s="38">
        <v>0</v>
      </c>
      <c r="H140" s="38">
        <v>0</v>
      </c>
      <c r="I140" s="41">
        <f t="shared" si="79"/>
        <v>1076.5999999999999</v>
      </c>
      <c r="J140" s="46">
        <v>1076.5999999999999</v>
      </c>
      <c r="K140" s="38">
        <v>0</v>
      </c>
      <c r="L140" s="38">
        <v>0</v>
      </c>
      <c r="M140" s="41">
        <f t="shared" si="80"/>
        <v>1098.2</v>
      </c>
      <c r="N140" s="46">
        <v>1098.2</v>
      </c>
      <c r="O140" s="38">
        <v>0</v>
      </c>
      <c r="P140" s="38">
        <v>0</v>
      </c>
      <c r="Q140" s="41">
        <f t="shared" si="81"/>
        <v>1208.0200000000002</v>
      </c>
      <c r="R140" s="38">
        <v>1208.0200000000002</v>
      </c>
      <c r="S140" s="38">
        <v>0</v>
      </c>
      <c r="T140" s="38">
        <v>0</v>
      </c>
    </row>
    <row r="141" spans="2:20" ht="15.75" x14ac:dyDescent="0.25">
      <c r="B141" s="39"/>
      <c r="C141" s="35" t="s">
        <v>180</v>
      </c>
      <c r="D141" s="40" t="s">
        <v>181</v>
      </c>
      <c r="E141" s="41">
        <f t="shared" si="78"/>
        <v>32.1</v>
      </c>
      <c r="F141" s="46">
        <v>32.1</v>
      </c>
      <c r="G141" s="38">
        <v>0</v>
      </c>
      <c r="H141" s="38">
        <v>0</v>
      </c>
      <c r="I141" s="41">
        <f t="shared" si="79"/>
        <v>32.700000000000003</v>
      </c>
      <c r="J141" s="46">
        <v>32.700000000000003</v>
      </c>
      <c r="K141" s="38">
        <v>0</v>
      </c>
      <c r="L141" s="38">
        <v>0</v>
      </c>
      <c r="M141" s="41">
        <f t="shared" si="80"/>
        <v>33.1</v>
      </c>
      <c r="N141" s="46">
        <v>33.1</v>
      </c>
      <c r="O141" s="38">
        <v>0</v>
      </c>
      <c r="P141" s="38">
        <v>0</v>
      </c>
      <c r="Q141" s="41">
        <f t="shared" si="81"/>
        <v>36.410000000000004</v>
      </c>
      <c r="R141" s="38">
        <v>36.410000000000004</v>
      </c>
      <c r="S141" s="38">
        <v>0</v>
      </c>
      <c r="T141" s="38">
        <v>0</v>
      </c>
    </row>
    <row r="142" spans="2:20" ht="15.75" x14ac:dyDescent="0.25">
      <c r="B142" s="39"/>
      <c r="C142" s="35" t="s">
        <v>182</v>
      </c>
      <c r="D142" s="40" t="s">
        <v>183</v>
      </c>
      <c r="E142" s="41">
        <f t="shared" si="78"/>
        <v>85.6</v>
      </c>
      <c r="F142" s="46">
        <v>85.6</v>
      </c>
      <c r="G142" s="38">
        <v>0</v>
      </c>
      <c r="H142" s="38">
        <v>0</v>
      </c>
      <c r="I142" s="41">
        <f t="shared" si="79"/>
        <v>87.5</v>
      </c>
      <c r="J142" s="46">
        <v>87.5</v>
      </c>
      <c r="K142" s="38">
        <v>0</v>
      </c>
      <c r="L142" s="38">
        <v>0</v>
      </c>
      <c r="M142" s="41">
        <f t="shared" si="80"/>
        <v>89</v>
      </c>
      <c r="N142" s="46">
        <v>89</v>
      </c>
      <c r="O142" s="38">
        <v>0</v>
      </c>
      <c r="P142" s="38">
        <v>0</v>
      </c>
      <c r="Q142" s="41">
        <f t="shared" si="81"/>
        <v>97.9</v>
      </c>
      <c r="R142" s="38">
        <v>97.9</v>
      </c>
      <c r="S142" s="38">
        <v>0</v>
      </c>
      <c r="T142" s="38">
        <v>0</v>
      </c>
    </row>
    <row r="143" spans="2:20" ht="90" x14ac:dyDescent="0.25">
      <c r="B143" s="39"/>
      <c r="C143" s="35" t="s">
        <v>184</v>
      </c>
      <c r="D143" s="40" t="s">
        <v>348</v>
      </c>
      <c r="E143" s="41">
        <f t="shared" si="78"/>
        <v>128.5</v>
      </c>
      <c r="F143" s="46">
        <v>128.5</v>
      </c>
      <c r="G143" s="38">
        <v>0</v>
      </c>
      <c r="H143" s="38">
        <v>0</v>
      </c>
      <c r="I143" s="41">
        <f t="shared" si="79"/>
        <v>130.9</v>
      </c>
      <c r="J143" s="46">
        <v>130.9</v>
      </c>
      <c r="K143" s="38">
        <v>0</v>
      </c>
      <c r="L143" s="38">
        <v>0</v>
      </c>
      <c r="M143" s="41">
        <f t="shared" si="80"/>
        <v>134</v>
      </c>
      <c r="N143" s="46">
        <v>134</v>
      </c>
      <c r="O143" s="38">
        <v>0</v>
      </c>
      <c r="P143" s="38">
        <v>0</v>
      </c>
      <c r="Q143" s="41">
        <f t="shared" si="81"/>
        <v>147.4</v>
      </c>
      <c r="R143" s="38">
        <v>147.4</v>
      </c>
      <c r="S143" s="38">
        <v>0</v>
      </c>
      <c r="T143" s="38">
        <v>0</v>
      </c>
    </row>
    <row r="144" spans="2:20" ht="18" x14ac:dyDescent="0.25">
      <c r="B144" s="31" t="s">
        <v>100</v>
      </c>
      <c r="C144" s="32"/>
      <c r="D144" s="54" t="s">
        <v>99</v>
      </c>
      <c r="E144" s="33">
        <f t="shared" ref="E144:E214" si="126">SUM(F144:H144)</f>
        <v>2070</v>
      </c>
      <c r="F144" s="34">
        <f t="shared" ref="F144:P144" si="127">SUM(F148:F150)</f>
        <v>2070</v>
      </c>
      <c r="G144" s="34">
        <f t="shared" si="127"/>
        <v>0</v>
      </c>
      <c r="H144" s="34">
        <f t="shared" si="127"/>
        <v>0</v>
      </c>
      <c r="I144" s="33">
        <f t="shared" ref="I144:I214" si="128">SUM(J144:L144)</f>
        <v>2280</v>
      </c>
      <c r="J144" s="34">
        <f t="shared" si="127"/>
        <v>2280</v>
      </c>
      <c r="K144" s="34">
        <f t="shared" si="127"/>
        <v>0</v>
      </c>
      <c r="L144" s="34">
        <f t="shared" si="127"/>
        <v>0</v>
      </c>
      <c r="M144" s="33">
        <f t="shared" ref="M144:M214" si="129">SUM(N144:P144)</f>
        <v>2510</v>
      </c>
      <c r="N144" s="34">
        <f t="shared" si="127"/>
        <v>2510</v>
      </c>
      <c r="O144" s="34">
        <f t="shared" si="127"/>
        <v>0</v>
      </c>
      <c r="P144" s="34">
        <f t="shared" si="127"/>
        <v>0</v>
      </c>
      <c r="Q144" s="33">
        <f t="shared" ref="Q144:Q214" si="130">SUM(R144:T144)</f>
        <v>2750</v>
      </c>
      <c r="R144" s="34">
        <f t="shared" ref="R144:T144" si="131">SUM(R148:R150)</f>
        <v>2750</v>
      </c>
      <c r="S144" s="34">
        <f t="shared" si="131"/>
        <v>0</v>
      </c>
      <c r="T144" s="34">
        <f t="shared" si="131"/>
        <v>0</v>
      </c>
    </row>
    <row r="145" spans="1:20" ht="18" x14ac:dyDescent="0.25">
      <c r="B145" s="42"/>
      <c r="C145" s="43"/>
      <c r="D145" s="44" t="s">
        <v>153</v>
      </c>
      <c r="E145" s="37">
        <f t="shared" si="126"/>
        <v>2</v>
      </c>
      <c r="F145" s="37">
        <f t="shared" ref="F145:H145" si="132">SUM(F146:F147)</f>
        <v>2</v>
      </c>
      <c r="G145" s="37">
        <f t="shared" si="132"/>
        <v>0</v>
      </c>
      <c r="H145" s="37">
        <f t="shared" si="132"/>
        <v>0</v>
      </c>
      <c r="I145" s="37">
        <f t="shared" si="128"/>
        <v>2</v>
      </c>
      <c r="J145" s="37">
        <f t="shared" ref="J145:L145" si="133">SUM(J146:J147)</f>
        <v>2</v>
      </c>
      <c r="K145" s="37">
        <f t="shared" si="133"/>
        <v>0</v>
      </c>
      <c r="L145" s="37">
        <f t="shared" si="133"/>
        <v>0</v>
      </c>
      <c r="M145" s="37">
        <f t="shared" si="129"/>
        <v>2</v>
      </c>
      <c r="N145" s="37">
        <f t="shared" ref="N145:P145" si="134">SUM(N146:N147)</f>
        <v>2</v>
      </c>
      <c r="O145" s="37">
        <f t="shared" si="134"/>
        <v>0</v>
      </c>
      <c r="P145" s="37">
        <f t="shared" si="134"/>
        <v>0</v>
      </c>
      <c r="Q145" s="37">
        <f t="shared" si="130"/>
        <v>2</v>
      </c>
      <c r="R145" s="37">
        <f t="shared" ref="R145:T145" si="135">SUM(R146:R147)</f>
        <v>2</v>
      </c>
      <c r="S145" s="37">
        <f t="shared" si="135"/>
        <v>0</v>
      </c>
      <c r="T145" s="37">
        <f t="shared" si="135"/>
        <v>0</v>
      </c>
    </row>
    <row r="146" spans="1:20" ht="18" x14ac:dyDescent="0.25">
      <c r="B146" s="42"/>
      <c r="C146" s="43"/>
      <c r="D146" s="45" t="s">
        <v>337</v>
      </c>
      <c r="E146" s="38">
        <f t="shared" si="126"/>
        <v>0</v>
      </c>
      <c r="F146" s="38">
        <v>0</v>
      </c>
      <c r="G146" s="38">
        <v>0</v>
      </c>
      <c r="H146" s="38">
        <v>0</v>
      </c>
      <c r="I146" s="38">
        <f t="shared" si="128"/>
        <v>0</v>
      </c>
      <c r="J146" s="38">
        <v>0</v>
      </c>
      <c r="K146" s="38">
        <v>0</v>
      </c>
      <c r="L146" s="38">
        <v>0</v>
      </c>
      <c r="M146" s="38">
        <f t="shared" si="129"/>
        <v>0</v>
      </c>
      <c r="N146" s="38">
        <v>0</v>
      </c>
      <c r="O146" s="38">
        <v>0</v>
      </c>
      <c r="P146" s="38">
        <v>0</v>
      </c>
      <c r="Q146" s="38">
        <f t="shared" si="130"/>
        <v>0</v>
      </c>
      <c r="R146" s="38">
        <v>0</v>
      </c>
      <c r="S146" s="38">
        <v>0</v>
      </c>
      <c r="T146" s="38">
        <v>0</v>
      </c>
    </row>
    <row r="147" spans="1:20" ht="18" x14ac:dyDescent="0.25">
      <c r="B147" s="42"/>
      <c r="C147" s="43"/>
      <c r="D147" s="45" t="s">
        <v>157</v>
      </c>
      <c r="E147" s="37">
        <f t="shared" si="126"/>
        <v>2</v>
      </c>
      <c r="F147" s="38">
        <v>2</v>
      </c>
      <c r="G147" s="38">
        <v>0</v>
      </c>
      <c r="H147" s="38">
        <v>0</v>
      </c>
      <c r="I147" s="37">
        <f t="shared" si="128"/>
        <v>2</v>
      </c>
      <c r="J147" s="38">
        <v>2</v>
      </c>
      <c r="K147" s="38">
        <v>0</v>
      </c>
      <c r="L147" s="38">
        <v>0</v>
      </c>
      <c r="M147" s="37">
        <f t="shared" si="129"/>
        <v>2</v>
      </c>
      <c r="N147" s="38">
        <v>2</v>
      </c>
      <c r="O147" s="38">
        <v>0</v>
      </c>
      <c r="P147" s="38">
        <v>0</v>
      </c>
      <c r="Q147" s="37">
        <f t="shared" si="130"/>
        <v>2</v>
      </c>
      <c r="R147" s="38">
        <v>2</v>
      </c>
      <c r="S147" s="38">
        <v>0</v>
      </c>
      <c r="T147" s="38">
        <v>0</v>
      </c>
    </row>
    <row r="148" spans="1:20" ht="30" x14ac:dyDescent="0.25">
      <c r="B148" s="39"/>
      <c r="C148" s="35" t="s">
        <v>185</v>
      </c>
      <c r="D148" s="40" t="s">
        <v>349</v>
      </c>
      <c r="E148" s="41">
        <f t="shared" si="126"/>
        <v>1811.2</v>
      </c>
      <c r="F148" s="46">
        <v>1811.2</v>
      </c>
      <c r="G148" s="38">
        <v>0</v>
      </c>
      <c r="H148" s="38">
        <v>0</v>
      </c>
      <c r="I148" s="41">
        <f t="shared" si="128"/>
        <v>1990</v>
      </c>
      <c r="J148" s="46">
        <v>1990</v>
      </c>
      <c r="K148" s="38">
        <v>0</v>
      </c>
      <c r="L148" s="38">
        <v>0</v>
      </c>
      <c r="M148" s="41">
        <f t="shared" si="129"/>
        <v>2197.3000000000002</v>
      </c>
      <c r="N148" s="46">
        <v>2197.3000000000002</v>
      </c>
      <c r="O148" s="38">
        <v>0</v>
      </c>
      <c r="P148" s="38">
        <v>0</v>
      </c>
      <c r="Q148" s="41">
        <f t="shared" si="130"/>
        <v>2410.1</v>
      </c>
      <c r="R148" s="38">
        <v>2410.1</v>
      </c>
      <c r="S148" s="38">
        <v>0</v>
      </c>
      <c r="T148" s="38">
        <v>0</v>
      </c>
    </row>
    <row r="149" spans="1:20" ht="60" x14ac:dyDescent="0.25">
      <c r="B149" s="39"/>
      <c r="C149" s="35" t="s">
        <v>186</v>
      </c>
      <c r="D149" s="40" t="s">
        <v>187</v>
      </c>
      <c r="E149" s="41">
        <f t="shared" si="126"/>
        <v>195.5</v>
      </c>
      <c r="F149" s="46">
        <v>195.5</v>
      </c>
      <c r="G149" s="38">
        <v>0</v>
      </c>
      <c r="H149" s="38">
        <v>0</v>
      </c>
      <c r="I149" s="41">
        <f t="shared" si="128"/>
        <v>220</v>
      </c>
      <c r="J149" s="46">
        <v>220</v>
      </c>
      <c r="K149" s="38">
        <v>0</v>
      </c>
      <c r="L149" s="38">
        <v>0</v>
      </c>
      <c r="M149" s="41">
        <f t="shared" si="129"/>
        <v>236.2</v>
      </c>
      <c r="N149" s="46">
        <v>236.2</v>
      </c>
      <c r="O149" s="38">
        <v>0</v>
      </c>
      <c r="P149" s="38">
        <v>0</v>
      </c>
      <c r="Q149" s="41">
        <f t="shared" si="130"/>
        <v>259.8</v>
      </c>
      <c r="R149" s="38">
        <v>259.8</v>
      </c>
      <c r="S149" s="38">
        <v>0</v>
      </c>
      <c r="T149" s="38">
        <v>0</v>
      </c>
    </row>
    <row r="150" spans="1:20" ht="90" x14ac:dyDescent="0.25">
      <c r="B150" s="39"/>
      <c r="C150" s="35" t="s">
        <v>188</v>
      </c>
      <c r="D150" s="40" t="s">
        <v>189</v>
      </c>
      <c r="E150" s="41">
        <f t="shared" si="126"/>
        <v>63.3</v>
      </c>
      <c r="F150" s="46">
        <v>63.3</v>
      </c>
      <c r="G150" s="38">
        <v>0</v>
      </c>
      <c r="H150" s="38">
        <v>0</v>
      </c>
      <c r="I150" s="41">
        <f t="shared" si="128"/>
        <v>70</v>
      </c>
      <c r="J150" s="46">
        <v>70</v>
      </c>
      <c r="K150" s="38">
        <v>0</v>
      </c>
      <c r="L150" s="38">
        <v>0</v>
      </c>
      <c r="M150" s="41">
        <f t="shared" si="129"/>
        <v>76.5</v>
      </c>
      <c r="N150" s="46">
        <v>76.5</v>
      </c>
      <c r="O150" s="38">
        <v>0</v>
      </c>
      <c r="P150" s="38">
        <v>0</v>
      </c>
      <c r="Q150" s="41">
        <f t="shared" si="130"/>
        <v>80.099999999999994</v>
      </c>
      <c r="R150" s="38">
        <v>80.099999999999994</v>
      </c>
      <c r="S150" s="38">
        <v>0</v>
      </c>
      <c r="T150" s="38">
        <v>0</v>
      </c>
    </row>
    <row r="151" spans="1:20" ht="72" x14ac:dyDescent="0.25">
      <c r="B151" s="31" t="s">
        <v>101</v>
      </c>
      <c r="C151" s="32"/>
      <c r="D151" s="54" t="s">
        <v>415</v>
      </c>
      <c r="E151" s="33">
        <f t="shared" si="126"/>
        <v>270</v>
      </c>
      <c r="F151" s="34">
        <f>F155+F156</f>
        <v>270</v>
      </c>
      <c r="G151" s="34">
        <f t="shared" ref="G151:H151" si="136">G155+G156</f>
        <v>0</v>
      </c>
      <c r="H151" s="34">
        <f t="shared" si="136"/>
        <v>0</v>
      </c>
      <c r="I151" s="33">
        <f t="shared" si="128"/>
        <v>270</v>
      </c>
      <c r="J151" s="34">
        <f>J155+J156</f>
        <v>270</v>
      </c>
      <c r="K151" s="34">
        <f t="shared" ref="K151:L151" si="137">K155+K156</f>
        <v>0</v>
      </c>
      <c r="L151" s="34">
        <f t="shared" si="137"/>
        <v>0</v>
      </c>
      <c r="M151" s="33">
        <f t="shared" si="129"/>
        <v>270</v>
      </c>
      <c r="N151" s="34">
        <f>N155+N156</f>
        <v>270</v>
      </c>
      <c r="O151" s="34">
        <f t="shared" ref="O151:P151" si="138">O155+O156</f>
        <v>0</v>
      </c>
      <c r="P151" s="34">
        <f t="shared" si="138"/>
        <v>0</v>
      </c>
      <c r="Q151" s="33">
        <f t="shared" si="130"/>
        <v>270</v>
      </c>
      <c r="R151" s="34">
        <f>R155+R156</f>
        <v>270</v>
      </c>
      <c r="S151" s="34">
        <f t="shared" ref="S151:T151" si="139">S155+S156</f>
        <v>0</v>
      </c>
      <c r="T151" s="34">
        <f t="shared" si="139"/>
        <v>0</v>
      </c>
    </row>
    <row r="152" spans="1:20" ht="18" x14ac:dyDescent="0.25">
      <c r="B152" s="42"/>
      <c r="C152" s="43"/>
      <c r="D152" s="44" t="s">
        <v>153</v>
      </c>
      <c r="E152" s="37">
        <f t="shared" si="126"/>
        <v>5</v>
      </c>
      <c r="F152" s="37">
        <f t="shared" ref="F152:H152" si="140">SUM(F153:F154)</f>
        <v>5</v>
      </c>
      <c r="G152" s="37">
        <f t="shared" si="140"/>
        <v>0</v>
      </c>
      <c r="H152" s="37">
        <f t="shared" si="140"/>
        <v>0</v>
      </c>
      <c r="I152" s="37">
        <f t="shared" si="128"/>
        <v>5</v>
      </c>
      <c r="J152" s="37">
        <f t="shared" ref="J152:L152" si="141">SUM(J153:J154)</f>
        <v>5</v>
      </c>
      <c r="K152" s="37">
        <f t="shared" si="141"/>
        <v>0</v>
      </c>
      <c r="L152" s="37">
        <f t="shared" si="141"/>
        <v>0</v>
      </c>
      <c r="M152" s="37">
        <f t="shared" si="129"/>
        <v>5</v>
      </c>
      <c r="N152" s="37">
        <f t="shared" ref="N152:P152" si="142">SUM(N153:N154)</f>
        <v>5</v>
      </c>
      <c r="O152" s="37">
        <f t="shared" si="142"/>
        <v>0</v>
      </c>
      <c r="P152" s="37">
        <f t="shared" si="142"/>
        <v>0</v>
      </c>
      <c r="Q152" s="37">
        <f t="shared" si="130"/>
        <v>5</v>
      </c>
      <c r="R152" s="37">
        <f t="shared" ref="R152:T152" si="143">SUM(R153:R154)</f>
        <v>5</v>
      </c>
      <c r="S152" s="37">
        <f t="shared" si="143"/>
        <v>0</v>
      </c>
      <c r="T152" s="37">
        <f t="shared" si="143"/>
        <v>0</v>
      </c>
    </row>
    <row r="153" spans="1:20" ht="18" x14ac:dyDescent="0.25">
      <c r="B153" s="42"/>
      <c r="C153" s="43"/>
      <c r="D153" s="45" t="s">
        <v>337</v>
      </c>
      <c r="E153" s="38">
        <f t="shared" si="126"/>
        <v>0</v>
      </c>
      <c r="F153" s="38">
        <v>0</v>
      </c>
      <c r="G153" s="38">
        <v>0</v>
      </c>
      <c r="H153" s="38">
        <v>0</v>
      </c>
      <c r="I153" s="38">
        <f t="shared" si="128"/>
        <v>0</v>
      </c>
      <c r="J153" s="38">
        <v>0</v>
      </c>
      <c r="K153" s="38">
        <v>0</v>
      </c>
      <c r="L153" s="38">
        <v>0</v>
      </c>
      <c r="M153" s="38">
        <f t="shared" si="129"/>
        <v>0</v>
      </c>
      <c r="N153" s="38">
        <v>0</v>
      </c>
      <c r="O153" s="38">
        <v>0</v>
      </c>
      <c r="P153" s="38">
        <v>0</v>
      </c>
      <c r="Q153" s="38">
        <f t="shared" si="130"/>
        <v>0</v>
      </c>
      <c r="R153" s="38">
        <v>0</v>
      </c>
      <c r="S153" s="38">
        <v>0</v>
      </c>
      <c r="T153" s="38">
        <v>0</v>
      </c>
    </row>
    <row r="154" spans="1:20" ht="18" x14ac:dyDescent="0.25">
      <c r="B154" s="42"/>
      <c r="C154" s="43"/>
      <c r="D154" s="45" t="s">
        <v>157</v>
      </c>
      <c r="E154" s="37">
        <f t="shared" si="126"/>
        <v>5</v>
      </c>
      <c r="F154" s="38">
        <v>5</v>
      </c>
      <c r="G154" s="38">
        <v>0</v>
      </c>
      <c r="H154" s="38">
        <v>0</v>
      </c>
      <c r="I154" s="37">
        <f t="shared" si="128"/>
        <v>5</v>
      </c>
      <c r="J154" s="38">
        <v>5</v>
      </c>
      <c r="K154" s="38">
        <v>0</v>
      </c>
      <c r="L154" s="38">
        <v>0</v>
      </c>
      <c r="M154" s="37">
        <f t="shared" si="129"/>
        <v>5</v>
      </c>
      <c r="N154" s="38">
        <v>5</v>
      </c>
      <c r="O154" s="38">
        <v>0</v>
      </c>
      <c r="P154" s="38">
        <v>0</v>
      </c>
      <c r="Q154" s="37">
        <f t="shared" si="130"/>
        <v>5</v>
      </c>
      <c r="R154" s="38">
        <v>5</v>
      </c>
      <c r="S154" s="38">
        <v>0</v>
      </c>
      <c r="T154" s="38">
        <v>0</v>
      </c>
    </row>
    <row r="155" spans="1:20" ht="45" x14ac:dyDescent="0.25">
      <c r="A155" s="67"/>
      <c r="B155" s="42"/>
      <c r="C155" s="35" t="s">
        <v>393</v>
      </c>
      <c r="D155" s="40" t="s">
        <v>394</v>
      </c>
      <c r="E155" s="41">
        <f t="shared" ref="E155:E156" si="144">SUM(F155:H155)</f>
        <v>180</v>
      </c>
      <c r="F155" s="46">
        <v>180</v>
      </c>
      <c r="G155" s="38">
        <v>0</v>
      </c>
      <c r="H155" s="38">
        <v>0</v>
      </c>
      <c r="I155" s="41">
        <f t="shared" si="128"/>
        <v>180</v>
      </c>
      <c r="J155" s="38">
        <v>180</v>
      </c>
      <c r="K155" s="38">
        <v>0</v>
      </c>
      <c r="L155" s="38">
        <v>0</v>
      </c>
      <c r="M155" s="41">
        <f t="shared" si="129"/>
        <v>180</v>
      </c>
      <c r="N155" s="38">
        <v>180</v>
      </c>
      <c r="O155" s="38">
        <v>0</v>
      </c>
      <c r="P155" s="38">
        <v>0</v>
      </c>
      <c r="Q155" s="41">
        <f t="shared" si="130"/>
        <v>180</v>
      </c>
      <c r="R155" s="38">
        <v>180</v>
      </c>
      <c r="S155" s="38">
        <v>0</v>
      </c>
      <c r="T155" s="38">
        <v>0</v>
      </c>
    </row>
    <row r="156" spans="1:20" ht="60" x14ac:dyDescent="0.25">
      <c r="A156" s="67"/>
      <c r="B156" s="42"/>
      <c r="C156" s="35" t="s">
        <v>395</v>
      </c>
      <c r="D156" s="40" t="s">
        <v>396</v>
      </c>
      <c r="E156" s="41">
        <f t="shared" si="144"/>
        <v>90</v>
      </c>
      <c r="F156" s="46">
        <v>90</v>
      </c>
      <c r="G156" s="38">
        <v>0</v>
      </c>
      <c r="H156" s="38">
        <v>0</v>
      </c>
      <c r="I156" s="41">
        <f t="shared" si="128"/>
        <v>90</v>
      </c>
      <c r="J156" s="38">
        <v>90</v>
      </c>
      <c r="K156" s="38">
        <v>0</v>
      </c>
      <c r="L156" s="38">
        <v>0</v>
      </c>
      <c r="M156" s="41">
        <f t="shared" si="129"/>
        <v>90</v>
      </c>
      <c r="N156" s="38">
        <v>90</v>
      </c>
      <c r="O156" s="38">
        <v>0</v>
      </c>
      <c r="P156" s="38">
        <v>0</v>
      </c>
      <c r="Q156" s="41">
        <f t="shared" si="130"/>
        <v>90</v>
      </c>
      <c r="R156" s="38">
        <v>90</v>
      </c>
      <c r="S156" s="38">
        <v>0</v>
      </c>
      <c r="T156" s="38">
        <v>0</v>
      </c>
    </row>
    <row r="157" spans="1:20" ht="18" x14ac:dyDescent="0.25">
      <c r="B157" s="68" t="s">
        <v>102</v>
      </c>
      <c r="C157" s="69"/>
      <c r="D157" s="70" t="s">
        <v>103</v>
      </c>
      <c r="E157" s="78">
        <f t="shared" si="126"/>
        <v>0</v>
      </c>
      <c r="F157" s="79">
        <f>F161</f>
        <v>0</v>
      </c>
      <c r="G157" s="79">
        <f t="shared" ref="G157:H157" si="145">G161</f>
        <v>0</v>
      </c>
      <c r="H157" s="79">
        <f t="shared" si="145"/>
        <v>0</v>
      </c>
      <c r="I157" s="78">
        <f t="shared" si="128"/>
        <v>0</v>
      </c>
      <c r="J157" s="79">
        <f>J161</f>
        <v>0</v>
      </c>
      <c r="K157" s="79">
        <f t="shared" ref="K157:L157" si="146">K161</f>
        <v>0</v>
      </c>
      <c r="L157" s="79">
        <f t="shared" si="146"/>
        <v>0</v>
      </c>
      <c r="M157" s="78">
        <f t="shared" si="129"/>
        <v>0</v>
      </c>
      <c r="N157" s="79">
        <f>N161</f>
        <v>0</v>
      </c>
      <c r="O157" s="79">
        <f t="shared" ref="O157:P157" si="147">O161</f>
        <v>0</v>
      </c>
      <c r="P157" s="79">
        <f t="shared" si="147"/>
        <v>0</v>
      </c>
      <c r="Q157" s="78">
        <f t="shared" si="130"/>
        <v>0</v>
      </c>
      <c r="R157" s="79">
        <f>R161</f>
        <v>0</v>
      </c>
      <c r="S157" s="79">
        <f t="shared" ref="S157:T157" si="148">S161</f>
        <v>0</v>
      </c>
      <c r="T157" s="79">
        <f t="shared" si="148"/>
        <v>0</v>
      </c>
    </row>
    <row r="158" spans="1:20" ht="18" x14ac:dyDescent="0.25">
      <c r="B158" s="71"/>
      <c r="C158" s="72"/>
      <c r="D158" s="73" t="s">
        <v>153</v>
      </c>
      <c r="E158" s="80">
        <f t="shared" si="126"/>
        <v>0</v>
      </c>
      <c r="F158" s="80">
        <f t="shared" ref="F158:H158" si="149">SUM(F159:F160)</f>
        <v>0</v>
      </c>
      <c r="G158" s="80">
        <f t="shared" si="149"/>
        <v>0</v>
      </c>
      <c r="H158" s="80">
        <f t="shared" si="149"/>
        <v>0</v>
      </c>
      <c r="I158" s="80">
        <f t="shared" si="128"/>
        <v>0</v>
      </c>
      <c r="J158" s="80">
        <f t="shared" ref="J158:L158" si="150">SUM(J159:J160)</f>
        <v>0</v>
      </c>
      <c r="K158" s="80">
        <f t="shared" si="150"/>
        <v>0</v>
      </c>
      <c r="L158" s="80">
        <f t="shared" si="150"/>
        <v>0</v>
      </c>
      <c r="M158" s="80">
        <f t="shared" si="129"/>
        <v>0</v>
      </c>
      <c r="N158" s="80">
        <f t="shared" ref="N158:P158" si="151">SUM(N159:N160)</f>
        <v>0</v>
      </c>
      <c r="O158" s="80">
        <f t="shared" si="151"/>
        <v>0</v>
      </c>
      <c r="P158" s="80">
        <f t="shared" si="151"/>
        <v>0</v>
      </c>
      <c r="Q158" s="80">
        <f t="shared" si="130"/>
        <v>0</v>
      </c>
      <c r="R158" s="80">
        <f t="shared" ref="R158:T158" si="152">SUM(R159:R160)</f>
        <v>0</v>
      </c>
      <c r="S158" s="80">
        <f t="shared" si="152"/>
        <v>0</v>
      </c>
      <c r="T158" s="80">
        <f t="shared" si="152"/>
        <v>0</v>
      </c>
    </row>
    <row r="159" spans="1:20" ht="18" x14ac:dyDescent="0.25">
      <c r="B159" s="71"/>
      <c r="C159" s="72"/>
      <c r="D159" s="74" t="s">
        <v>337</v>
      </c>
      <c r="E159" s="81">
        <f t="shared" si="126"/>
        <v>0</v>
      </c>
      <c r="F159" s="81">
        <v>0</v>
      </c>
      <c r="G159" s="81">
        <v>0</v>
      </c>
      <c r="H159" s="81">
        <v>0</v>
      </c>
      <c r="I159" s="81">
        <f t="shared" si="128"/>
        <v>0</v>
      </c>
      <c r="J159" s="81">
        <v>0</v>
      </c>
      <c r="K159" s="81">
        <v>0</v>
      </c>
      <c r="L159" s="81">
        <v>0</v>
      </c>
      <c r="M159" s="81">
        <f t="shared" si="129"/>
        <v>0</v>
      </c>
      <c r="N159" s="81">
        <v>0</v>
      </c>
      <c r="O159" s="81">
        <v>0</v>
      </c>
      <c r="P159" s="81">
        <v>0</v>
      </c>
      <c r="Q159" s="81">
        <f t="shared" si="130"/>
        <v>0</v>
      </c>
      <c r="R159" s="81">
        <v>0</v>
      </c>
      <c r="S159" s="81">
        <v>0</v>
      </c>
      <c r="T159" s="81">
        <v>0</v>
      </c>
    </row>
    <row r="160" spans="1:20" ht="18" x14ac:dyDescent="0.25">
      <c r="B160" s="71"/>
      <c r="C160" s="72"/>
      <c r="D160" s="74" t="s">
        <v>157</v>
      </c>
      <c r="E160" s="80">
        <f t="shared" si="126"/>
        <v>0</v>
      </c>
      <c r="F160" s="81">
        <v>0</v>
      </c>
      <c r="G160" s="81">
        <v>0</v>
      </c>
      <c r="H160" s="81">
        <v>0</v>
      </c>
      <c r="I160" s="80">
        <f t="shared" si="128"/>
        <v>0</v>
      </c>
      <c r="J160" s="81">
        <v>0</v>
      </c>
      <c r="K160" s="81">
        <v>0</v>
      </c>
      <c r="L160" s="81">
        <v>0</v>
      </c>
      <c r="M160" s="80">
        <f t="shared" si="129"/>
        <v>0</v>
      </c>
      <c r="N160" s="81">
        <v>0</v>
      </c>
      <c r="O160" s="81">
        <v>0</v>
      </c>
      <c r="P160" s="81">
        <v>0</v>
      </c>
      <c r="Q160" s="80">
        <f t="shared" si="130"/>
        <v>0</v>
      </c>
      <c r="R160" s="81">
        <v>0</v>
      </c>
      <c r="S160" s="81">
        <v>0</v>
      </c>
      <c r="T160" s="81">
        <v>0</v>
      </c>
    </row>
    <row r="161" spans="1:20" ht="45" x14ac:dyDescent="0.25">
      <c r="B161" s="75"/>
      <c r="C161" s="76" t="s">
        <v>190</v>
      </c>
      <c r="D161" s="77" t="s">
        <v>191</v>
      </c>
      <c r="E161" s="82">
        <f t="shared" si="126"/>
        <v>0</v>
      </c>
      <c r="F161" s="83">
        <v>0</v>
      </c>
      <c r="G161" s="81">
        <v>0</v>
      </c>
      <c r="H161" s="81">
        <v>0</v>
      </c>
      <c r="I161" s="82">
        <f t="shared" si="128"/>
        <v>0</v>
      </c>
      <c r="J161" s="83">
        <v>0</v>
      </c>
      <c r="K161" s="81">
        <v>0</v>
      </c>
      <c r="L161" s="81">
        <v>0</v>
      </c>
      <c r="M161" s="82">
        <f t="shared" si="129"/>
        <v>0</v>
      </c>
      <c r="N161" s="83">
        <v>0</v>
      </c>
      <c r="O161" s="81">
        <v>0</v>
      </c>
      <c r="P161" s="81">
        <v>0</v>
      </c>
      <c r="Q161" s="82">
        <f t="shared" si="130"/>
        <v>0</v>
      </c>
      <c r="R161" s="83">
        <v>0</v>
      </c>
      <c r="S161" s="81">
        <v>0</v>
      </c>
      <c r="T161" s="81">
        <v>0</v>
      </c>
    </row>
    <row r="162" spans="1:20" ht="18" x14ac:dyDescent="0.25">
      <c r="B162" s="31" t="s">
        <v>104</v>
      </c>
      <c r="C162" s="32"/>
      <c r="D162" s="54" t="s">
        <v>105</v>
      </c>
      <c r="E162" s="33">
        <f t="shared" si="126"/>
        <v>16650</v>
      </c>
      <c r="F162" s="34">
        <f>SUM(F166:F174)</f>
        <v>16650</v>
      </c>
      <c r="G162" s="34">
        <f t="shared" ref="G162:H162" si="153">SUM(G166:G174)</f>
        <v>0</v>
      </c>
      <c r="H162" s="34">
        <f t="shared" si="153"/>
        <v>0</v>
      </c>
      <c r="I162" s="33">
        <f t="shared" si="128"/>
        <v>17340</v>
      </c>
      <c r="J162" s="34">
        <f>SUM(J166:J174)</f>
        <v>17340</v>
      </c>
      <c r="K162" s="34">
        <f t="shared" ref="K162:L162" si="154">SUM(K166:K174)</f>
        <v>0</v>
      </c>
      <c r="L162" s="34">
        <f t="shared" si="154"/>
        <v>0</v>
      </c>
      <c r="M162" s="33">
        <f t="shared" si="129"/>
        <v>18189.999999999996</v>
      </c>
      <c r="N162" s="34">
        <f>SUM(N166:N174)</f>
        <v>18189.999999999996</v>
      </c>
      <c r="O162" s="34">
        <f t="shared" ref="O162:P162" si="155">SUM(O166:O174)</f>
        <v>0</v>
      </c>
      <c r="P162" s="34">
        <f t="shared" si="155"/>
        <v>0</v>
      </c>
      <c r="Q162" s="33">
        <f t="shared" si="130"/>
        <v>18699.975000000002</v>
      </c>
      <c r="R162" s="34">
        <f>SUM(R166:R174)</f>
        <v>18699.975000000002</v>
      </c>
      <c r="S162" s="34">
        <f t="shared" ref="S162:T162" si="156">SUM(S166:S174)</f>
        <v>0</v>
      </c>
      <c r="T162" s="34">
        <f t="shared" si="156"/>
        <v>0</v>
      </c>
    </row>
    <row r="163" spans="1:20" ht="18" x14ac:dyDescent="0.25">
      <c r="B163" s="42"/>
      <c r="C163" s="43"/>
      <c r="D163" s="44" t="s">
        <v>153</v>
      </c>
      <c r="E163" s="37">
        <f t="shared" si="126"/>
        <v>31</v>
      </c>
      <c r="F163" s="37">
        <f t="shared" ref="F163:H163" si="157">SUM(F164:F165)</f>
        <v>31</v>
      </c>
      <c r="G163" s="37">
        <f t="shared" si="157"/>
        <v>0</v>
      </c>
      <c r="H163" s="37">
        <f t="shared" si="157"/>
        <v>0</v>
      </c>
      <c r="I163" s="37">
        <f t="shared" si="128"/>
        <v>31</v>
      </c>
      <c r="J163" s="37">
        <f t="shared" ref="J163:L163" si="158">SUM(J164:J165)</f>
        <v>31</v>
      </c>
      <c r="K163" s="37">
        <f t="shared" si="158"/>
        <v>0</v>
      </c>
      <c r="L163" s="37">
        <f t="shared" si="158"/>
        <v>0</v>
      </c>
      <c r="M163" s="37">
        <f t="shared" si="129"/>
        <v>31</v>
      </c>
      <c r="N163" s="37">
        <f t="shared" ref="N163:P163" si="159">SUM(N164:N165)</f>
        <v>31</v>
      </c>
      <c r="O163" s="37">
        <f t="shared" si="159"/>
        <v>0</v>
      </c>
      <c r="P163" s="37">
        <f t="shared" si="159"/>
        <v>0</v>
      </c>
      <c r="Q163" s="37">
        <f t="shared" si="130"/>
        <v>31</v>
      </c>
      <c r="R163" s="37">
        <f t="shared" ref="R163:T163" si="160">SUM(R164:R165)</f>
        <v>31</v>
      </c>
      <c r="S163" s="37">
        <f t="shared" si="160"/>
        <v>0</v>
      </c>
      <c r="T163" s="37">
        <f t="shared" si="160"/>
        <v>0</v>
      </c>
    </row>
    <row r="164" spans="1:20" ht="18" x14ac:dyDescent="0.25">
      <c r="B164" s="42"/>
      <c r="C164" s="43"/>
      <c r="D164" s="45" t="s">
        <v>337</v>
      </c>
      <c r="E164" s="38">
        <f t="shared" si="126"/>
        <v>0</v>
      </c>
      <c r="F164" s="38">
        <v>0</v>
      </c>
      <c r="G164" s="38">
        <v>0</v>
      </c>
      <c r="H164" s="38">
        <v>0</v>
      </c>
      <c r="I164" s="38">
        <f t="shared" si="128"/>
        <v>0</v>
      </c>
      <c r="J164" s="38">
        <v>0</v>
      </c>
      <c r="K164" s="38">
        <v>0</v>
      </c>
      <c r="L164" s="38">
        <v>0</v>
      </c>
      <c r="M164" s="38">
        <f t="shared" si="129"/>
        <v>0</v>
      </c>
      <c r="N164" s="38">
        <v>0</v>
      </c>
      <c r="O164" s="38">
        <v>0</v>
      </c>
      <c r="P164" s="38">
        <v>0</v>
      </c>
      <c r="Q164" s="38">
        <f t="shared" si="130"/>
        <v>0</v>
      </c>
      <c r="R164" s="38">
        <v>0</v>
      </c>
      <c r="S164" s="38">
        <v>0</v>
      </c>
      <c r="T164" s="38">
        <v>0</v>
      </c>
    </row>
    <row r="165" spans="1:20" ht="18" x14ac:dyDescent="0.25">
      <c r="B165" s="42"/>
      <c r="C165" s="43"/>
      <c r="D165" s="45" t="s">
        <v>157</v>
      </c>
      <c r="E165" s="37">
        <f t="shared" si="126"/>
        <v>31</v>
      </c>
      <c r="F165" s="38">
        <v>31</v>
      </c>
      <c r="G165" s="38">
        <v>0</v>
      </c>
      <c r="H165" s="38">
        <v>0</v>
      </c>
      <c r="I165" s="37">
        <f t="shared" si="128"/>
        <v>31</v>
      </c>
      <c r="J165" s="38">
        <v>31</v>
      </c>
      <c r="K165" s="38">
        <v>0</v>
      </c>
      <c r="L165" s="38">
        <v>0</v>
      </c>
      <c r="M165" s="37">
        <f t="shared" si="129"/>
        <v>31</v>
      </c>
      <c r="N165" s="38">
        <v>31</v>
      </c>
      <c r="O165" s="38">
        <v>0</v>
      </c>
      <c r="P165" s="38">
        <v>0</v>
      </c>
      <c r="Q165" s="37">
        <f t="shared" si="130"/>
        <v>31</v>
      </c>
      <c r="R165" s="38">
        <v>31</v>
      </c>
      <c r="S165" s="38">
        <v>0</v>
      </c>
      <c r="T165" s="38">
        <v>0</v>
      </c>
    </row>
    <row r="166" spans="1:20" ht="75" x14ac:dyDescent="0.25">
      <c r="B166" s="39"/>
      <c r="C166" s="35" t="s">
        <v>192</v>
      </c>
      <c r="D166" s="40" t="s">
        <v>193</v>
      </c>
      <c r="E166" s="41">
        <f t="shared" si="126"/>
        <v>2800</v>
      </c>
      <c r="F166" s="46">
        <v>2800</v>
      </c>
      <c r="G166" s="38">
        <v>0</v>
      </c>
      <c r="H166" s="38">
        <v>0</v>
      </c>
      <c r="I166" s="41">
        <f t="shared" si="128"/>
        <v>2800</v>
      </c>
      <c r="J166" s="46">
        <v>2800</v>
      </c>
      <c r="K166" s="38">
        <v>0</v>
      </c>
      <c r="L166" s="38">
        <v>0</v>
      </c>
      <c r="M166" s="41">
        <f t="shared" si="129"/>
        <v>3000</v>
      </c>
      <c r="N166" s="46">
        <v>3000</v>
      </c>
      <c r="O166" s="38">
        <v>0</v>
      </c>
      <c r="P166" s="38">
        <v>0</v>
      </c>
      <c r="Q166" s="41">
        <f t="shared" si="130"/>
        <v>3000</v>
      </c>
      <c r="R166" s="38">
        <v>3000</v>
      </c>
      <c r="S166" s="38">
        <v>0</v>
      </c>
      <c r="T166" s="38">
        <v>0</v>
      </c>
    </row>
    <row r="167" spans="1:20" ht="30" x14ac:dyDescent="0.25">
      <c r="B167" s="39"/>
      <c r="C167" s="35" t="s">
        <v>194</v>
      </c>
      <c r="D167" s="40" t="s">
        <v>195</v>
      </c>
      <c r="E167" s="41">
        <f t="shared" si="126"/>
        <v>1400</v>
      </c>
      <c r="F167" s="46">
        <v>1400</v>
      </c>
      <c r="G167" s="38">
        <v>0</v>
      </c>
      <c r="H167" s="38">
        <v>0</v>
      </c>
      <c r="I167" s="41">
        <f t="shared" si="128"/>
        <v>1660</v>
      </c>
      <c r="J167" s="46">
        <v>1660</v>
      </c>
      <c r="K167" s="38">
        <v>0</v>
      </c>
      <c r="L167" s="38">
        <v>0</v>
      </c>
      <c r="M167" s="41">
        <f t="shared" si="129"/>
        <v>1718.8</v>
      </c>
      <c r="N167" s="46">
        <v>1718.8</v>
      </c>
      <c r="O167" s="38">
        <v>0</v>
      </c>
      <c r="P167" s="38">
        <v>0</v>
      </c>
      <c r="Q167" s="41">
        <f t="shared" si="130"/>
        <v>1890.8</v>
      </c>
      <c r="R167" s="38">
        <v>1890.8</v>
      </c>
      <c r="S167" s="38">
        <v>0</v>
      </c>
      <c r="T167" s="38">
        <v>0</v>
      </c>
    </row>
    <row r="168" spans="1:20" ht="15.75" x14ac:dyDescent="0.25">
      <c r="B168" s="39"/>
      <c r="C168" s="35" t="s">
        <v>196</v>
      </c>
      <c r="D168" s="40" t="s">
        <v>197</v>
      </c>
      <c r="E168" s="41">
        <f t="shared" si="126"/>
        <v>9500</v>
      </c>
      <c r="F168" s="46">
        <v>9500</v>
      </c>
      <c r="G168" s="38">
        <v>0</v>
      </c>
      <c r="H168" s="38">
        <v>0</v>
      </c>
      <c r="I168" s="41">
        <f t="shared" si="128"/>
        <v>9500</v>
      </c>
      <c r="J168" s="46">
        <v>9500</v>
      </c>
      <c r="K168" s="38">
        <v>0</v>
      </c>
      <c r="L168" s="38">
        <v>0</v>
      </c>
      <c r="M168" s="41">
        <f t="shared" si="129"/>
        <v>10000</v>
      </c>
      <c r="N168" s="46">
        <v>10000</v>
      </c>
      <c r="O168" s="38">
        <v>0</v>
      </c>
      <c r="P168" s="38">
        <v>0</v>
      </c>
      <c r="Q168" s="41">
        <f t="shared" si="130"/>
        <v>10000</v>
      </c>
      <c r="R168" s="38">
        <v>10000</v>
      </c>
      <c r="S168" s="38">
        <v>0</v>
      </c>
      <c r="T168" s="38">
        <v>0</v>
      </c>
    </row>
    <row r="169" spans="1:20" ht="45" x14ac:dyDescent="0.25">
      <c r="B169" s="39"/>
      <c r="C169" s="35" t="s">
        <v>198</v>
      </c>
      <c r="D169" s="40" t="s">
        <v>350</v>
      </c>
      <c r="E169" s="41">
        <f t="shared" si="126"/>
        <v>40</v>
      </c>
      <c r="F169" s="46">
        <v>40</v>
      </c>
      <c r="G169" s="38">
        <v>0</v>
      </c>
      <c r="H169" s="38">
        <v>0</v>
      </c>
      <c r="I169" s="41">
        <f t="shared" si="128"/>
        <v>40</v>
      </c>
      <c r="J169" s="46">
        <v>40</v>
      </c>
      <c r="K169" s="38">
        <v>0</v>
      </c>
      <c r="L169" s="38">
        <v>0</v>
      </c>
      <c r="M169" s="41">
        <f t="shared" si="129"/>
        <v>40</v>
      </c>
      <c r="N169" s="46">
        <v>40</v>
      </c>
      <c r="O169" s="38">
        <v>0</v>
      </c>
      <c r="P169" s="38">
        <v>0</v>
      </c>
      <c r="Q169" s="41">
        <f t="shared" si="130"/>
        <v>40</v>
      </c>
      <c r="R169" s="38">
        <v>40</v>
      </c>
      <c r="S169" s="38">
        <v>0</v>
      </c>
      <c r="T169" s="38">
        <v>0</v>
      </c>
    </row>
    <row r="170" spans="1:20" ht="30" x14ac:dyDescent="0.25">
      <c r="B170" s="39"/>
      <c r="C170" s="35" t="s">
        <v>199</v>
      </c>
      <c r="D170" s="40" t="s">
        <v>200</v>
      </c>
      <c r="E170" s="41">
        <f t="shared" si="126"/>
        <v>55</v>
      </c>
      <c r="F170" s="46">
        <v>55</v>
      </c>
      <c r="G170" s="38">
        <v>0</v>
      </c>
      <c r="H170" s="38">
        <v>0</v>
      </c>
      <c r="I170" s="41">
        <f t="shared" si="128"/>
        <v>63</v>
      </c>
      <c r="J170" s="46">
        <v>63</v>
      </c>
      <c r="K170" s="38">
        <v>0</v>
      </c>
      <c r="L170" s="38">
        <v>0</v>
      </c>
      <c r="M170" s="41">
        <f t="shared" si="129"/>
        <v>66.099999999999994</v>
      </c>
      <c r="N170" s="46">
        <v>66.099999999999994</v>
      </c>
      <c r="O170" s="38">
        <v>0</v>
      </c>
      <c r="P170" s="38">
        <v>0</v>
      </c>
      <c r="Q170" s="41">
        <f t="shared" si="130"/>
        <v>71.599999999999994</v>
      </c>
      <c r="R170" s="38">
        <v>71.599999999999994</v>
      </c>
      <c r="S170" s="38">
        <v>0</v>
      </c>
      <c r="T170" s="38">
        <v>0</v>
      </c>
    </row>
    <row r="171" spans="1:20" ht="45" x14ac:dyDescent="0.25">
      <c r="B171" s="39"/>
      <c r="C171" s="35" t="s">
        <v>201</v>
      </c>
      <c r="D171" s="40" t="s">
        <v>399</v>
      </c>
      <c r="E171" s="41">
        <f t="shared" si="126"/>
        <v>2055</v>
      </c>
      <c r="F171" s="46">
        <v>2055</v>
      </c>
      <c r="G171" s="38">
        <v>0</v>
      </c>
      <c r="H171" s="38">
        <v>0</v>
      </c>
      <c r="I171" s="41">
        <f t="shared" si="128"/>
        <v>2361</v>
      </c>
      <c r="J171" s="46">
        <v>2361</v>
      </c>
      <c r="K171" s="38">
        <v>0</v>
      </c>
      <c r="L171" s="38">
        <v>0</v>
      </c>
      <c r="M171" s="41">
        <f t="shared" si="129"/>
        <v>2422.3000000000002</v>
      </c>
      <c r="N171" s="46">
        <v>2422.3000000000002</v>
      </c>
      <c r="O171" s="38">
        <v>0</v>
      </c>
      <c r="P171" s="38">
        <v>0</v>
      </c>
      <c r="Q171" s="41">
        <f t="shared" si="130"/>
        <v>2660.5</v>
      </c>
      <c r="R171" s="38">
        <v>2660.5</v>
      </c>
      <c r="S171" s="38">
        <v>0</v>
      </c>
      <c r="T171" s="38">
        <v>0</v>
      </c>
    </row>
    <row r="172" spans="1:20" ht="75" x14ac:dyDescent="0.25">
      <c r="B172" s="39"/>
      <c r="C172" s="35" t="s">
        <v>389</v>
      </c>
      <c r="D172" s="40" t="s">
        <v>400</v>
      </c>
      <c r="E172" s="41">
        <f t="shared" si="126"/>
        <v>410</v>
      </c>
      <c r="F172" s="46">
        <v>410</v>
      </c>
      <c r="G172" s="38">
        <v>0</v>
      </c>
      <c r="H172" s="38">
        <v>0</v>
      </c>
      <c r="I172" s="41">
        <f t="shared" si="128"/>
        <v>472</v>
      </c>
      <c r="J172" s="46">
        <v>472</v>
      </c>
      <c r="K172" s="38">
        <v>0</v>
      </c>
      <c r="L172" s="38">
        <v>0</v>
      </c>
      <c r="M172" s="41">
        <f t="shared" si="129"/>
        <v>485.6</v>
      </c>
      <c r="N172" s="46">
        <v>485.6</v>
      </c>
      <c r="O172" s="38">
        <v>0</v>
      </c>
      <c r="P172" s="38">
        <v>0</v>
      </c>
      <c r="Q172" s="41">
        <f t="shared" si="130"/>
        <v>534.20950000000005</v>
      </c>
      <c r="R172" s="38">
        <v>534.20950000000005</v>
      </c>
      <c r="S172" s="38">
        <v>0</v>
      </c>
      <c r="T172" s="38">
        <v>0</v>
      </c>
    </row>
    <row r="173" spans="1:20" ht="30" x14ac:dyDescent="0.25">
      <c r="A173" s="67"/>
      <c r="B173" s="39"/>
      <c r="C173" s="35" t="s">
        <v>397</v>
      </c>
      <c r="D173" s="40" t="s">
        <v>401</v>
      </c>
      <c r="E173" s="41">
        <f t="shared" si="126"/>
        <v>90</v>
      </c>
      <c r="F173" s="46">
        <v>90</v>
      </c>
      <c r="G173" s="38">
        <v>0</v>
      </c>
      <c r="H173" s="38">
        <v>0</v>
      </c>
      <c r="I173" s="41">
        <f t="shared" si="128"/>
        <v>103.6</v>
      </c>
      <c r="J173" s="46">
        <v>103.6</v>
      </c>
      <c r="K173" s="38">
        <v>0</v>
      </c>
      <c r="L173" s="38">
        <v>0</v>
      </c>
      <c r="M173" s="41">
        <f t="shared" si="129"/>
        <v>106.6</v>
      </c>
      <c r="N173" s="46">
        <v>106.6</v>
      </c>
      <c r="O173" s="38">
        <v>0</v>
      </c>
      <c r="P173" s="38">
        <v>0</v>
      </c>
      <c r="Q173" s="41">
        <f t="shared" si="130"/>
        <v>117.2655</v>
      </c>
      <c r="R173" s="38">
        <v>117.2655</v>
      </c>
      <c r="S173" s="38">
        <v>0</v>
      </c>
      <c r="T173" s="38">
        <v>0</v>
      </c>
    </row>
    <row r="174" spans="1:20" ht="45" x14ac:dyDescent="0.25">
      <c r="A174" s="67"/>
      <c r="B174" s="39"/>
      <c r="C174" s="35" t="s">
        <v>398</v>
      </c>
      <c r="D174" s="40" t="s">
        <v>402</v>
      </c>
      <c r="E174" s="41">
        <f t="shared" si="126"/>
        <v>300</v>
      </c>
      <c r="F174" s="46">
        <v>300</v>
      </c>
      <c r="G174" s="38">
        <v>0</v>
      </c>
      <c r="H174" s="38">
        <v>0</v>
      </c>
      <c r="I174" s="41">
        <f t="shared" si="128"/>
        <v>340.4</v>
      </c>
      <c r="J174" s="46">
        <v>340.4</v>
      </c>
      <c r="K174" s="38">
        <v>0</v>
      </c>
      <c r="L174" s="38">
        <v>0</v>
      </c>
      <c r="M174" s="41">
        <f t="shared" si="129"/>
        <v>350.6</v>
      </c>
      <c r="N174" s="46">
        <v>350.6</v>
      </c>
      <c r="O174" s="38">
        <v>0</v>
      </c>
      <c r="P174" s="38">
        <v>0</v>
      </c>
      <c r="Q174" s="41">
        <f t="shared" si="130"/>
        <v>385.6</v>
      </c>
      <c r="R174" s="38">
        <v>385.6</v>
      </c>
      <c r="S174" s="38">
        <v>0</v>
      </c>
      <c r="T174" s="38">
        <v>0</v>
      </c>
    </row>
    <row r="175" spans="1:20" ht="18" x14ac:dyDescent="0.25">
      <c r="B175" s="31" t="s">
        <v>107</v>
      </c>
      <c r="C175" s="32"/>
      <c r="D175" s="54" t="s">
        <v>106</v>
      </c>
      <c r="E175" s="33">
        <f t="shared" si="126"/>
        <v>14340</v>
      </c>
      <c r="F175" s="34">
        <f>SUM(F179:F185)</f>
        <v>14340</v>
      </c>
      <c r="G175" s="34">
        <f t="shared" ref="G175:H175" si="161">SUM(G179:G185)</f>
        <v>0</v>
      </c>
      <c r="H175" s="34">
        <f t="shared" si="161"/>
        <v>0</v>
      </c>
      <c r="I175" s="33">
        <f t="shared" si="128"/>
        <v>15990</v>
      </c>
      <c r="J175" s="34">
        <f>SUM(J179:J185)</f>
        <v>15990</v>
      </c>
      <c r="K175" s="34">
        <f t="shared" ref="K175:L175" si="162">SUM(K179:K185)</f>
        <v>0</v>
      </c>
      <c r="L175" s="34">
        <f t="shared" si="162"/>
        <v>0</v>
      </c>
      <c r="M175" s="33">
        <f t="shared" si="129"/>
        <v>18060</v>
      </c>
      <c r="N175" s="34">
        <f>SUM(N179:N185)</f>
        <v>18060</v>
      </c>
      <c r="O175" s="34">
        <f t="shared" ref="O175:P175" si="163">SUM(O179:O185)</f>
        <v>0</v>
      </c>
      <c r="P175" s="34">
        <f t="shared" si="163"/>
        <v>0</v>
      </c>
      <c r="Q175" s="33">
        <f t="shared" ref="Q175" si="164">SUM(R175:T175)</f>
        <v>19210.029099999996</v>
      </c>
      <c r="R175" s="34">
        <f>SUM(R179:R185)</f>
        <v>19210.029099999996</v>
      </c>
      <c r="S175" s="34">
        <f t="shared" ref="S175:T175" si="165">SUM(S179:S185)</f>
        <v>0</v>
      </c>
      <c r="T175" s="34">
        <f t="shared" si="165"/>
        <v>0</v>
      </c>
    </row>
    <row r="176" spans="1:20" ht="18" x14ac:dyDescent="0.25">
      <c r="B176" s="42"/>
      <c r="C176" s="43"/>
      <c r="D176" s="44" t="s">
        <v>153</v>
      </c>
      <c r="E176" s="37">
        <f t="shared" si="126"/>
        <v>0</v>
      </c>
      <c r="F176" s="37">
        <f t="shared" ref="F176:H176" si="166">SUM(F177:F178)</f>
        <v>0</v>
      </c>
      <c r="G176" s="37">
        <f t="shared" si="166"/>
        <v>0</v>
      </c>
      <c r="H176" s="37">
        <f t="shared" si="166"/>
        <v>0</v>
      </c>
      <c r="I176" s="37">
        <f t="shared" si="128"/>
        <v>0</v>
      </c>
      <c r="J176" s="37">
        <f t="shared" ref="J176:L176" si="167">SUM(J177:J178)</f>
        <v>0</v>
      </c>
      <c r="K176" s="37">
        <f t="shared" si="167"/>
        <v>0</v>
      </c>
      <c r="L176" s="37">
        <f t="shared" si="167"/>
        <v>0</v>
      </c>
      <c r="M176" s="37">
        <f t="shared" si="129"/>
        <v>0</v>
      </c>
      <c r="N176" s="37">
        <f t="shared" ref="N176:P176" si="168">SUM(N177:N178)</f>
        <v>0</v>
      </c>
      <c r="O176" s="37">
        <f t="shared" si="168"/>
        <v>0</v>
      </c>
      <c r="P176" s="37">
        <f t="shared" si="168"/>
        <v>0</v>
      </c>
      <c r="Q176" s="37">
        <f t="shared" si="130"/>
        <v>0</v>
      </c>
      <c r="R176" s="37">
        <f t="shared" ref="R176:T176" si="169">SUM(R177:R178)</f>
        <v>0</v>
      </c>
      <c r="S176" s="37">
        <f t="shared" si="169"/>
        <v>0</v>
      </c>
      <c r="T176" s="37">
        <f t="shared" si="169"/>
        <v>0</v>
      </c>
    </row>
    <row r="177" spans="1:20" ht="18" x14ac:dyDescent="0.25">
      <c r="B177" s="42"/>
      <c r="C177" s="43"/>
      <c r="D177" s="45" t="s">
        <v>337</v>
      </c>
      <c r="E177" s="38">
        <f t="shared" si="126"/>
        <v>0</v>
      </c>
      <c r="F177" s="38">
        <v>0</v>
      </c>
      <c r="G177" s="38">
        <v>0</v>
      </c>
      <c r="H177" s="38">
        <v>0</v>
      </c>
      <c r="I177" s="38">
        <f t="shared" si="128"/>
        <v>0</v>
      </c>
      <c r="J177" s="38">
        <v>0</v>
      </c>
      <c r="K177" s="38">
        <v>0</v>
      </c>
      <c r="L177" s="38">
        <v>0</v>
      </c>
      <c r="M177" s="38">
        <f t="shared" si="129"/>
        <v>0</v>
      </c>
      <c r="N177" s="38">
        <v>0</v>
      </c>
      <c r="O177" s="38">
        <v>0</v>
      </c>
      <c r="P177" s="38">
        <v>0</v>
      </c>
      <c r="Q177" s="38">
        <f t="shared" si="130"/>
        <v>0</v>
      </c>
      <c r="R177" s="38">
        <v>0</v>
      </c>
      <c r="S177" s="38">
        <v>0</v>
      </c>
      <c r="T177" s="38">
        <v>0</v>
      </c>
    </row>
    <row r="178" spans="1:20" ht="18" x14ac:dyDescent="0.25">
      <c r="B178" s="42"/>
      <c r="C178" s="43"/>
      <c r="D178" s="45" t="s">
        <v>157</v>
      </c>
      <c r="E178" s="37">
        <f t="shared" si="126"/>
        <v>0</v>
      </c>
      <c r="F178" s="38">
        <v>0</v>
      </c>
      <c r="G178" s="38">
        <v>0</v>
      </c>
      <c r="H178" s="38">
        <v>0</v>
      </c>
      <c r="I178" s="37">
        <f t="shared" si="128"/>
        <v>0</v>
      </c>
      <c r="J178" s="38">
        <v>0</v>
      </c>
      <c r="K178" s="38">
        <v>0</v>
      </c>
      <c r="L178" s="38">
        <v>0</v>
      </c>
      <c r="M178" s="37">
        <f t="shared" si="129"/>
        <v>0</v>
      </c>
      <c r="N178" s="38">
        <v>0</v>
      </c>
      <c r="O178" s="38">
        <v>0</v>
      </c>
      <c r="P178" s="38">
        <v>0</v>
      </c>
      <c r="Q178" s="37">
        <f t="shared" si="130"/>
        <v>0</v>
      </c>
      <c r="R178" s="38">
        <v>0</v>
      </c>
      <c r="S178" s="38">
        <v>0</v>
      </c>
      <c r="T178" s="38">
        <v>0</v>
      </c>
    </row>
    <row r="179" spans="1:20" ht="90" x14ac:dyDescent="0.25">
      <c r="B179" s="39"/>
      <c r="C179" s="63" t="s">
        <v>202</v>
      </c>
      <c r="D179" s="40" t="s">
        <v>351</v>
      </c>
      <c r="E179" s="41">
        <f t="shared" si="126"/>
        <v>2235</v>
      </c>
      <c r="F179" s="46">
        <v>2235</v>
      </c>
      <c r="G179" s="38">
        <v>0</v>
      </c>
      <c r="H179" s="38">
        <v>0</v>
      </c>
      <c r="I179" s="41">
        <f t="shared" si="128"/>
        <v>2671.4</v>
      </c>
      <c r="J179" s="46">
        <v>2671.4</v>
      </c>
      <c r="K179" s="38">
        <v>0</v>
      </c>
      <c r="L179" s="38">
        <v>0</v>
      </c>
      <c r="M179" s="41">
        <f t="shared" si="129"/>
        <v>3052.8</v>
      </c>
      <c r="N179" s="46">
        <v>3052.8</v>
      </c>
      <c r="O179" s="38">
        <v>0</v>
      </c>
      <c r="P179" s="38">
        <v>0</v>
      </c>
      <c r="Q179" s="41">
        <f t="shared" si="130"/>
        <v>3360.3290999999999</v>
      </c>
      <c r="R179" s="38">
        <v>3360.3290999999999</v>
      </c>
      <c r="S179" s="38">
        <v>0</v>
      </c>
      <c r="T179" s="38">
        <v>0</v>
      </c>
    </row>
    <row r="180" spans="1:20" ht="30" x14ac:dyDescent="0.25">
      <c r="B180" s="39"/>
      <c r="C180" s="63" t="s">
        <v>203</v>
      </c>
      <c r="D180" s="40" t="s">
        <v>204</v>
      </c>
      <c r="E180" s="41">
        <f t="shared" si="126"/>
        <v>3550</v>
      </c>
      <c r="F180" s="46">
        <v>3550</v>
      </c>
      <c r="G180" s="46">
        <v>0</v>
      </c>
      <c r="H180" s="46">
        <v>0</v>
      </c>
      <c r="I180" s="41">
        <f t="shared" si="128"/>
        <v>3550</v>
      </c>
      <c r="J180" s="46">
        <v>3550</v>
      </c>
      <c r="K180" s="46">
        <v>0</v>
      </c>
      <c r="L180" s="46">
        <v>0</v>
      </c>
      <c r="M180" s="41">
        <f t="shared" si="129"/>
        <v>3600</v>
      </c>
      <c r="N180" s="46">
        <v>3600</v>
      </c>
      <c r="O180" s="46">
        <v>0</v>
      </c>
      <c r="P180" s="46">
        <v>0</v>
      </c>
      <c r="Q180" s="41">
        <f t="shared" si="130"/>
        <v>3600</v>
      </c>
      <c r="R180" s="46">
        <v>3600</v>
      </c>
      <c r="S180" s="46">
        <v>0</v>
      </c>
      <c r="T180" s="46">
        <v>0</v>
      </c>
    </row>
    <row r="181" spans="1:20" ht="30" x14ac:dyDescent="0.25">
      <c r="B181" s="39"/>
      <c r="C181" s="63" t="s">
        <v>205</v>
      </c>
      <c r="D181" s="40" t="s">
        <v>206</v>
      </c>
      <c r="E181" s="41">
        <f t="shared" si="126"/>
        <v>2450</v>
      </c>
      <c r="F181" s="46">
        <v>2450</v>
      </c>
      <c r="G181" s="46">
        <v>0</v>
      </c>
      <c r="H181" s="46">
        <v>0</v>
      </c>
      <c r="I181" s="41">
        <f t="shared" si="128"/>
        <v>2450</v>
      </c>
      <c r="J181" s="46">
        <v>2450</v>
      </c>
      <c r="K181" s="46">
        <v>0</v>
      </c>
      <c r="L181" s="46">
        <v>0</v>
      </c>
      <c r="M181" s="41">
        <f t="shared" si="129"/>
        <v>3000</v>
      </c>
      <c r="N181" s="46">
        <v>3000</v>
      </c>
      <c r="O181" s="46">
        <v>0</v>
      </c>
      <c r="P181" s="46">
        <v>0</v>
      </c>
      <c r="Q181" s="41">
        <f t="shared" si="130"/>
        <v>3000</v>
      </c>
      <c r="R181" s="46">
        <v>3000</v>
      </c>
      <c r="S181" s="46">
        <v>0</v>
      </c>
      <c r="T181" s="46">
        <v>0</v>
      </c>
    </row>
    <row r="182" spans="1:20" ht="45" x14ac:dyDescent="0.25">
      <c r="B182" s="39"/>
      <c r="C182" s="63" t="s">
        <v>207</v>
      </c>
      <c r="D182" s="40" t="s">
        <v>406</v>
      </c>
      <c r="E182" s="41">
        <f t="shared" si="126"/>
        <v>2770</v>
      </c>
      <c r="F182" s="46">
        <v>2770</v>
      </c>
      <c r="G182" s="46">
        <v>0</v>
      </c>
      <c r="H182" s="46">
        <v>0</v>
      </c>
      <c r="I182" s="41">
        <f t="shared" si="128"/>
        <v>3317.3</v>
      </c>
      <c r="J182" s="46">
        <v>3317.3</v>
      </c>
      <c r="K182" s="46">
        <v>0</v>
      </c>
      <c r="L182" s="46">
        <v>0</v>
      </c>
      <c r="M182" s="41">
        <f t="shared" si="129"/>
        <v>3814.9</v>
      </c>
      <c r="N182" s="46">
        <v>3814.9</v>
      </c>
      <c r="O182" s="46">
        <v>0</v>
      </c>
      <c r="P182" s="46">
        <v>0</v>
      </c>
      <c r="Q182" s="41">
        <f t="shared" si="130"/>
        <v>4196.3999999999996</v>
      </c>
      <c r="R182" s="46">
        <v>4196.3999999999996</v>
      </c>
      <c r="S182" s="46">
        <v>0</v>
      </c>
      <c r="T182" s="46">
        <v>0</v>
      </c>
    </row>
    <row r="183" spans="1:20" ht="30" x14ac:dyDescent="0.25">
      <c r="A183" s="67"/>
      <c r="B183" s="39"/>
      <c r="C183" s="63" t="s">
        <v>403</v>
      </c>
      <c r="D183" s="40" t="s">
        <v>407</v>
      </c>
      <c r="E183" s="41">
        <f t="shared" si="126"/>
        <v>1377</v>
      </c>
      <c r="F183" s="46">
        <v>1377</v>
      </c>
      <c r="G183" s="46">
        <v>0</v>
      </c>
      <c r="H183" s="46">
        <v>0</v>
      </c>
      <c r="I183" s="41">
        <f t="shared" si="128"/>
        <v>1650.3</v>
      </c>
      <c r="J183" s="46">
        <v>1650.3</v>
      </c>
      <c r="K183" s="46">
        <v>0</v>
      </c>
      <c r="L183" s="46">
        <v>0</v>
      </c>
      <c r="M183" s="41">
        <f t="shared" si="129"/>
        <v>1890.9</v>
      </c>
      <c r="N183" s="46">
        <v>1890.9</v>
      </c>
      <c r="O183" s="46">
        <v>0</v>
      </c>
      <c r="P183" s="46">
        <v>0</v>
      </c>
      <c r="Q183" s="41">
        <f t="shared" si="130"/>
        <v>2080</v>
      </c>
      <c r="R183" s="46">
        <v>2080</v>
      </c>
      <c r="S183" s="46">
        <v>0</v>
      </c>
      <c r="T183" s="46">
        <v>0</v>
      </c>
    </row>
    <row r="184" spans="1:20" ht="30" x14ac:dyDescent="0.25">
      <c r="A184" s="67"/>
      <c r="B184" s="39"/>
      <c r="C184" s="63" t="s">
        <v>404</v>
      </c>
      <c r="D184" s="40" t="s">
        <v>408</v>
      </c>
      <c r="E184" s="41">
        <f t="shared" si="126"/>
        <v>218</v>
      </c>
      <c r="F184" s="46">
        <v>218</v>
      </c>
      <c r="G184" s="46">
        <v>0</v>
      </c>
      <c r="H184" s="46">
        <v>0</v>
      </c>
      <c r="I184" s="41">
        <f t="shared" si="128"/>
        <v>261</v>
      </c>
      <c r="J184" s="46">
        <v>261</v>
      </c>
      <c r="K184" s="46">
        <v>0</v>
      </c>
      <c r="L184" s="46">
        <v>0</v>
      </c>
      <c r="M184" s="41">
        <f t="shared" si="129"/>
        <v>300.2</v>
      </c>
      <c r="N184" s="46">
        <v>300.2</v>
      </c>
      <c r="O184" s="46">
        <v>0</v>
      </c>
      <c r="P184" s="46">
        <v>0</v>
      </c>
      <c r="Q184" s="41">
        <f t="shared" si="130"/>
        <v>330</v>
      </c>
      <c r="R184" s="46">
        <v>330</v>
      </c>
      <c r="S184" s="46">
        <v>0</v>
      </c>
      <c r="T184" s="46">
        <v>0</v>
      </c>
    </row>
    <row r="185" spans="1:20" ht="60" x14ac:dyDescent="0.25">
      <c r="A185" s="67"/>
      <c r="B185" s="39"/>
      <c r="C185" s="63" t="s">
        <v>405</v>
      </c>
      <c r="D185" s="40" t="s">
        <v>409</v>
      </c>
      <c r="E185" s="41">
        <f t="shared" si="126"/>
        <v>1740</v>
      </c>
      <c r="F185" s="46">
        <v>1740</v>
      </c>
      <c r="G185" s="46">
        <v>0</v>
      </c>
      <c r="H185" s="46">
        <v>0</v>
      </c>
      <c r="I185" s="41">
        <f t="shared" si="128"/>
        <v>2090</v>
      </c>
      <c r="J185" s="46">
        <v>2090</v>
      </c>
      <c r="K185" s="46">
        <v>0</v>
      </c>
      <c r="L185" s="46">
        <v>0</v>
      </c>
      <c r="M185" s="41">
        <f t="shared" si="129"/>
        <v>2401.1999999999998</v>
      </c>
      <c r="N185" s="46">
        <v>2401.1999999999998</v>
      </c>
      <c r="O185" s="46">
        <v>0</v>
      </c>
      <c r="P185" s="46">
        <v>0</v>
      </c>
      <c r="Q185" s="41">
        <f t="shared" si="130"/>
        <v>2643.3</v>
      </c>
      <c r="R185" s="46">
        <v>2643.3</v>
      </c>
      <c r="S185" s="46">
        <v>0</v>
      </c>
      <c r="T185" s="46">
        <v>0</v>
      </c>
    </row>
    <row r="186" spans="1:20" ht="18" x14ac:dyDescent="0.25">
      <c r="B186" s="31" t="s">
        <v>109</v>
      </c>
      <c r="C186" s="32"/>
      <c r="D186" s="54" t="s">
        <v>108</v>
      </c>
      <c r="E186" s="33">
        <f t="shared" si="126"/>
        <v>9200</v>
      </c>
      <c r="F186" s="34">
        <f>SUM(F190:F195)</f>
        <v>9200</v>
      </c>
      <c r="G186" s="34">
        <f>SUM(G190:G195)</f>
        <v>0</v>
      </c>
      <c r="H186" s="34">
        <f>SUM(H190:H195)</f>
        <v>0</v>
      </c>
      <c r="I186" s="33">
        <f t="shared" si="128"/>
        <v>9950</v>
      </c>
      <c r="J186" s="34">
        <f>SUM(J190:J195)</f>
        <v>9950</v>
      </c>
      <c r="K186" s="34">
        <f>SUM(K190:K195)</f>
        <v>0</v>
      </c>
      <c r="L186" s="34">
        <f>SUM(L190:L195)</f>
        <v>0</v>
      </c>
      <c r="M186" s="33">
        <f t="shared" si="129"/>
        <v>10730</v>
      </c>
      <c r="N186" s="34">
        <f>SUM(N190:N195)</f>
        <v>10730</v>
      </c>
      <c r="O186" s="34">
        <f>SUM(O190:O195)</f>
        <v>0</v>
      </c>
      <c r="P186" s="34">
        <f>SUM(P190:P195)</f>
        <v>0</v>
      </c>
      <c r="Q186" s="33">
        <f t="shared" si="130"/>
        <v>11640</v>
      </c>
      <c r="R186" s="34">
        <f>SUM(R190:R195)</f>
        <v>11640</v>
      </c>
      <c r="S186" s="34">
        <f>SUM(S190:S195)</f>
        <v>0</v>
      </c>
      <c r="T186" s="34">
        <f>SUM(T190:T195)</f>
        <v>0</v>
      </c>
    </row>
    <row r="187" spans="1:20" ht="18" x14ac:dyDescent="0.25">
      <c r="B187" s="42"/>
      <c r="C187" s="43"/>
      <c r="D187" s="44" t="s">
        <v>153</v>
      </c>
      <c r="E187" s="37">
        <f t="shared" si="126"/>
        <v>0</v>
      </c>
      <c r="F187" s="37">
        <f t="shared" ref="F187:H187" si="170">SUM(F188:F189)</f>
        <v>0</v>
      </c>
      <c r="G187" s="37">
        <f t="shared" si="170"/>
        <v>0</v>
      </c>
      <c r="H187" s="37">
        <f t="shared" si="170"/>
        <v>0</v>
      </c>
      <c r="I187" s="37">
        <f t="shared" si="128"/>
        <v>0</v>
      </c>
      <c r="J187" s="37">
        <f t="shared" ref="J187:L187" si="171">SUM(J188:J189)</f>
        <v>0</v>
      </c>
      <c r="K187" s="37">
        <f t="shared" si="171"/>
        <v>0</v>
      </c>
      <c r="L187" s="37">
        <f t="shared" si="171"/>
        <v>0</v>
      </c>
      <c r="M187" s="37">
        <f t="shared" si="129"/>
        <v>0</v>
      </c>
      <c r="N187" s="37">
        <f t="shared" ref="N187:P187" si="172">SUM(N188:N189)</f>
        <v>0</v>
      </c>
      <c r="O187" s="37">
        <f t="shared" si="172"/>
        <v>0</v>
      </c>
      <c r="P187" s="37">
        <f t="shared" si="172"/>
        <v>0</v>
      </c>
      <c r="Q187" s="37">
        <f t="shared" si="130"/>
        <v>0</v>
      </c>
      <c r="R187" s="37">
        <f t="shared" ref="R187:T187" si="173">SUM(R188:R189)</f>
        <v>0</v>
      </c>
      <c r="S187" s="37">
        <f t="shared" si="173"/>
        <v>0</v>
      </c>
      <c r="T187" s="37">
        <f t="shared" si="173"/>
        <v>0</v>
      </c>
    </row>
    <row r="188" spans="1:20" ht="18" x14ac:dyDescent="0.25">
      <c r="B188" s="42"/>
      <c r="C188" s="43"/>
      <c r="D188" s="45" t="s">
        <v>337</v>
      </c>
      <c r="E188" s="38">
        <f t="shared" si="126"/>
        <v>0</v>
      </c>
      <c r="F188" s="38">
        <v>0</v>
      </c>
      <c r="G188" s="38">
        <v>0</v>
      </c>
      <c r="H188" s="38">
        <v>0</v>
      </c>
      <c r="I188" s="38">
        <f t="shared" si="128"/>
        <v>0</v>
      </c>
      <c r="J188" s="38">
        <v>0</v>
      </c>
      <c r="K188" s="38">
        <v>0</v>
      </c>
      <c r="L188" s="38">
        <v>0</v>
      </c>
      <c r="M188" s="38">
        <f t="shared" si="129"/>
        <v>0</v>
      </c>
      <c r="N188" s="38">
        <v>0</v>
      </c>
      <c r="O188" s="38">
        <v>0</v>
      </c>
      <c r="P188" s="38">
        <v>0</v>
      </c>
      <c r="Q188" s="38">
        <f t="shared" si="130"/>
        <v>0</v>
      </c>
      <c r="R188" s="38">
        <v>0</v>
      </c>
      <c r="S188" s="38">
        <v>0</v>
      </c>
      <c r="T188" s="38">
        <v>0</v>
      </c>
    </row>
    <row r="189" spans="1:20" ht="18" x14ac:dyDescent="0.25">
      <c r="B189" s="42"/>
      <c r="C189" s="43"/>
      <c r="D189" s="45" t="s">
        <v>157</v>
      </c>
      <c r="E189" s="37">
        <f t="shared" si="126"/>
        <v>0</v>
      </c>
      <c r="F189" s="38">
        <v>0</v>
      </c>
      <c r="G189" s="38">
        <v>0</v>
      </c>
      <c r="H189" s="38">
        <v>0</v>
      </c>
      <c r="I189" s="37">
        <f t="shared" si="128"/>
        <v>0</v>
      </c>
      <c r="J189" s="38">
        <v>0</v>
      </c>
      <c r="K189" s="38">
        <v>0</v>
      </c>
      <c r="L189" s="38">
        <v>0</v>
      </c>
      <c r="M189" s="37">
        <f t="shared" si="129"/>
        <v>0</v>
      </c>
      <c r="N189" s="38">
        <v>0</v>
      </c>
      <c r="O189" s="38">
        <v>0</v>
      </c>
      <c r="P189" s="38">
        <v>0</v>
      </c>
      <c r="Q189" s="37">
        <f t="shared" si="130"/>
        <v>0</v>
      </c>
      <c r="R189" s="38">
        <v>0</v>
      </c>
      <c r="S189" s="38">
        <v>0</v>
      </c>
      <c r="T189" s="38">
        <v>0</v>
      </c>
    </row>
    <row r="190" spans="1:20" ht="45" x14ac:dyDescent="0.25">
      <c r="B190" s="39"/>
      <c r="C190" s="63" t="s">
        <v>208</v>
      </c>
      <c r="D190" s="40" t="s">
        <v>352</v>
      </c>
      <c r="E190" s="41">
        <f t="shared" si="126"/>
        <v>7200</v>
      </c>
      <c r="F190" s="46">
        <v>7200</v>
      </c>
      <c r="G190" s="46">
        <v>0</v>
      </c>
      <c r="H190" s="46">
        <v>0</v>
      </c>
      <c r="I190" s="41">
        <f t="shared" si="128"/>
        <v>7920</v>
      </c>
      <c r="J190" s="46">
        <v>7920</v>
      </c>
      <c r="K190" s="46">
        <v>0</v>
      </c>
      <c r="L190" s="46">
        <v>0</v>
      </c>
      <c r="M190" s="41">
        <f t="shared" si="129"/>
        <v>8712</v>
      </c>
      <c r="N190" s="46">
        <v>8712</v>
      </c>
      <c r="O190" s="46">
        <v>0</v>
      </c>
      <c r="P190" s="46">
        <v>0</v>
      </c>
      <c r="Q190" s="41">
        <f t="shared" si="130"/>
        <v>9589.2000000000007</v>
      </c>
      <c r="R190" s="46">
        <v>9589.2000000000007</v>
      </c>
      <c r="S190" s="46">
        <v>0</v>
      </c>
      <c r="T190" s="46">
        <v>0</v>
      </c>
    </row>
    <row r="191" spans="1:20" x14ac:dyDescent="0.25">
      <c r="B191" s="39"/>
      <c r="C191" s="63" t="s">
        <v>209</v>
      </c>
      <c r="D191" s="40" t="s">
        <v>211</v>
      </c>
      <c r="E191" s="41">
        <f t="shared" si="126"/>
        <v>415</v>
      </c>
      <c r="F191" s="46">
        <v>415</v>
      </c>
      <c r="G191" s="46">
        <v>0</v>
      </c>
      <c r="H191" s="46">
        <v>0</v>
      </c>
      <c r="I191" s="41">
        <f t="shared" si="128"/>
        <v>415</v>
      </c>
      <c r="J191" s="46">
        <v>415</v>
      </c>
      <c r="K191" s="46">
        <v>0</v>
      </c>
      <c r="L191" s="46">
        <v>0</v>
      </c>
      <c r="M191" s="41">
        <f t="shared" si="129"/>
        <v>415</v>
      </c>
      <c r="N191" s="46">
        <v>415</v>
      </c>
      <c r="O191" s="46">
        <v>0</v>
      </c>
      <c r="P191" s="46">
        <v>0</v>
      </c>
      <c r="Q191" s="41">
        <f t="shared" si="130"/>
        <v>415</v>
      </c>
      <c r="R191" s="46">
        <v>415</v>
      </c>
      <c r="S191" s="46">
        <v>0</v>
      </c>
      <c r="T191" s="46">
        <v>0</v>
      </c>
    </row>
    <row r="192" spans="1:20" ht="60" x14ac:dyDescent="0.25">
      <c r="B192" s="39"/>
      <c r="C192" s="63" t="s">
        <v>210</v>
      </c>
      <c r="D192" s="40" t="s">
        <v>213</v>
      </c>
      <c r="E192" s="41">
        <f t="shared" si="126"/>
        <v>440</v>
      </c>
      <c r="F192" s="46">
        <v>440</v>
      </c>
      <c r="G192" s="46">
        <v>0</v>
      </c>
      <c r="H192" s="46">
        <v>0</v>
      </c>
      <c r="I192" s="41">
        <f t="shared" si="128"/>
        <v>440</v>
      </c>
      <c r="J192" s="46">
        <v>440</v>
      </c>
      <c r="K192" s="46">
        <v>0</v>
      </c>
      <c r="L192" s="46">
        <v>0</v>
      </c>
      <c r="M192" s="41">
        <f t="shared" si="129"/>
        <v>380</v>
      </c>
      <c r="N192" s="46">
        <v>380</v>
      </c>
      <c r="O192" s="46">
        <v>0</v>
      </c>
      <c r="P192" s="46">
        <v>0</v>
      </c>
      <c r="Q192" s="41">
        <f t="shared" si="130"/>
        <v>380</v>
      </c>
      <c r="R192" s="46">
        <v>380</v>
      </c>
      <c r="S192" s="46">
        <v>0</v>
      </c>
      <c r="T192" s="46">
        <v>0</v>
      </c>
    </row>
    <row r="193" spans="2:20" ht="45" x14ac:dyDescent="0.25">
      <c r="B193" s="39"/>
      <c r="C193" s="63" t="s">
        <v>212</v>
      </c>
      <c r="D193" s="40" t="s">
        <v>215</v>
      </c>
      <c r="E193" s="41">
        <f t="shared" si="126"/>
        <v>800</v>
      </c>
      <c r="F193" s="46">
        <v>800</v>
      </c>
      <c r="G193" s="46">
        <v>0</v>
      </c>
      <c r="H193" s="46">
        <v>0</v>
      </c>
      <c r="I193" s="41">
        <f t="shared" si="128"/>
        <v>800</v>
      </c>
      <c r="J193" s="46">
        <v>800</v>
      </c>
      <c r="K193" s="46">
        <v>0</v>
      </c>
      <c r="L193" s="46">
        <v>0</v>
      </c>
      <c r="M193" s="41">
        <f t="shared" si="129"/>
        <v>800</v>
      </c>
      <c r="N193" s="46">
        <v>800</v>
      </c>
      <c r="O193" s="46">
        <v>0</v>
      </c>
      <c r="P193" s="46">
        <v>0</v>
      </c>
      <c r="Q193" s="41">
        <f t="shared" si="130"/>
        <v>800</v>
      </c>
      <c r="R193" s="46">
        <v>800</v>
      </c>
      <c r="S193" s="46">
        <v>0</v>
      </c>
      <c r="T193" s="46">
        <v>0</v>
      </c>
    </row>
    <row r="194" spans="2:20" x14ac:dyDescent="0.25">
      <c r="B194" s="39"/>
      <c r="C194" s="63" t="s">
        <v>214</v>
      </c>
      <c r="D194" s="40" t="s">
        <v>217</v>
      </c>
      <c r="E194" s="41">
        <f t="shared" si="126"/>
        <v>115</v>
      </c>
      <c r="F194" s="46">
        <v>115</v>
      </c>
      <c r="G194" s="46">
        <v>0</v>
      </c>
      <c r="H194" s="46">
        <v>0</v>
      </c>
      <c r="I194" s="41">
        <f t="shared" si="128"/>
        <v>125</v>
      </c>
      <c r="J194" s="46">
        <v>125</v>
      </c>
      <c r="K194" s="46">
        <v>0</v>
      </c>
      <c r="L194" s="46">
        <v>0</v>
      </c>
      <c r="M194" s="41">
        <f t="shared" si="129"/>
        <v>137</v>
      </c>
      <c r="N194" s="46">
        <v>137</v>
      </c>
      <c r="O194" s="46">
        <v>0</v>
      </c>
      <c r="P194" s="46">
        <v>0</v>
      </c>
      <c r="Q194" s="41">
        <f t="shared" si="130"/>
        <v>150</v>
      </c>
      <c r="R194" s="46">
        <v>150</v>
      </c>
      <c r="S194" s="46">
        <v>0</v>
      </c>
      <c r="T194" s="46">
        <v>0</v>
      </c>
    </row>
    <row r="195" spans="2:20" ht="165" x14ac:dyDescent="0.25">
      <c r="B195" s="39"/>
      <c r="C195" s="63" t="s">
        <v>216</v>
      </c>
      <c r="D195" s="40" t="s">
        <v>353</v>
      </c>
      <c r="E195" s="41">
        <f t="shared" si="126"/>
        <v>230</v>
      </c>
      <c r="F195" s="46">
        <v>230</v>
      </c>
      <c r="G195" s="46">
        <v>0</v>
      </c>
      <c r="H195" s="46">
        <v>0</v>
      </c>
      <c r="I195" s="41">
        <f t="shared" si="128"/>
        <v>250</v>
      </c>
      <c r="J195" s="46">
        <v>250</v>
      </c>
      <c r="K195" s="46">
        <v>0</v>
      </c>
      <c r="L195" s="46">
        <v>0</v>
      </c>
      <c r="M195" s="41">
        <f t="shared" si="129"/>
        <v>286</v>
      </c>
      <c r="N195" s="46">
        <v>286</v>
      </c>
      <c r="O195" s="46">
        <v>0</v>
      </c>
      <c r="P195" s="46">
        <v>0</v>
      </c>
      <c r="Q195" s="41">
        <f t="shared" si="130"/>
        <v>305.8</v>
      </c>
      <c r="R195" s="46">
        <v>305.8</v>
      </c>
      <c r="S195" s="46">
        <v>0</v>
      </c>
      <c r="T195" s="46">
        <v>0</v>
      </c>
    </row>
    <row r="196" spans="2:20" ht="36" x14ac:dyDescent="0.25">
      <c r="B196" s="31" t="s">
        <v>110</v>
      </c>
      <c r="C196" s="32"/>
      <c r="D196" s="54" t="s">
        <v>111</v>
      </c>
      <c r="E196" s="33">
        <f t="shared" si="126"/>
        <v>11730</v>
      </c>
      <c r="F196" s="34">
        <f>SUM(F200:F206)</f>
        <v>11730</v>
      </c>
      <c r="G196" s="34">
        <f>SUM(G200:G205)</f>
        <v>0</v>
      </c>
      <c r="H196" s="34">
        <f>SUM(H200:H205)</f>
        <v>0</v>
      </c>
      <c r="I196" s="33">
        <f t="shared" si="128"/>
        <v>12860</v>
      </c>
      <c r="J196" s="34">
        <f>SUM(J200:J206)</f>
        <v>12860</v>
      </c>
      <c r="K196" s="34">
        <f>SUM(K200:K205)</f>
        <v>0</v>
      </c>
      <c r="L196" s="34">
        <f>SUM(L200:L205)</f>
        <v>0</v>
      </c>
      <c r="M196" s="33">
        <f t="shared" si="129"/>
        <v>14350</v>
      </c>
      <c r="N196" s="34">
        <f>SUM(N200:N206)</f>
        <v>14350</v>
      </c>
      <c r="O196" s="34">
        <f>SUM(O200:O205)</f>
        <v>0</v>
      </c>
      <c r="P196" s="34">
        <f>SUM(P200:P205)</f>
        <v>0</v>
      </c>
      <c r="Q196" s="33">
        <f t="shared" si="130"/>
        <v>15830</v>
      </c>
      <c r="R196" s="34">
        <f>SUM(R200:R206)</f>
        <v>15830</v>
      </c>
      <c r="S196" s="34">
        <f>SUM(S200:S205)</f>
        <v>0</v>
      </c>
      <c r="T196" s="34">
        <f>SUM(T200:T205)</f>
        <v>0</v>
      </c>
    </row>
    <row r="197" spans="2:20" ht="18" x14ac:dyDescent="0.25">
      <c r="B197" s="42"/>
      <c r="C197" s="43"/>
      <c r="D197" s="44" t="s">
        <v>153</v>
      </c>
      <c r="E197" s="37">
        <f t="shared" si="126"/>
        <v>0</v>
      </c>
      <c r="F197" s="37">
        <f t="shared" ref="F197:H197" si="174">SUM(F198:F199)</f>
        <v>0</v>
      </c>
      <c r="G197" s="37">
        <f t="shared" si="174"/>
        <v>0</v>
      </c>
      <c r="H197" s="37">
        <f t="shared" si="174"/>
        <v>0</v>
      </c>
      <c r="I197" s="37">
        <f t="shared" si="128"/>
        <v>0</v>
      </c>
      <c r="J197" s="37">
        <f t="shared" ref="J197:L197" si="175">SUM(J198:J199)</f>
        <v>0</v>
      </c>
      <c r="K197" s="37">
        <f t="shared" si="175"/>
        <v>0</v>
      </c>
      <c r="L197" s="37">
        <f t="shared" si="175"/>
        <v>0</v>
      </c>
      <c r="M197" s="37">
        <f t="shared" si="129"/>
        <v>0</v>
      </c>
      <c r="N197" s="37">
        <f t="shared" ref="N197:P197" si="176">SUM(N198:N199)</f>
        <v>0</v>
      </c>
      <c r="O197" s="37">
        <f t="shared" si="176"/>
        <v>0</v>
      </c>
      <c r="P197" s="37">
        <f t="shared" si="176"/>
        <v>0</v>
      </c>
      <c r="Q197" s="37">
        <f t="shared" si="130"/>
        <v>0</v>
      </c>
      <c r="R197" s="37">
        <f t="shared" ref="R197:T197" si="177">SUM(R198:R199)</f>
        <v>0</v>
      </c>
      <c r="S197" s="37">
        <f t="shared" si="177"/>
        <v>0</v>
      </c>
      <c r="T197" s="37">
        <f t="shared" si="177"/>
        <v>0</v>
      </c>
    </row>
    <row r="198" spans="2:20" ht="18" x14ac:dyDescent="0.25">
      <c r="B198" s="42"/>
      <c r="C198" s="43"/>
      <c r="D198" s="45" t="s">
        <v>337</v>
      </c>
      <c r="E198" s="38">
        <f t="shared" si="126"/>
        <v>0</v>
      </c>
      <c r="F198" s="38">
        <v>0</v>
      </c>
      <c r="G198" s="38">
        <v>0</v>
      </c>
      <c r="H198" s="38">
        <v>0</v>
      </c>
      <c r="I198" s="38">
        <f t="shared" si="128"/>
        <v>0</v>
      </c>
      <c r="J198" s="38">
        <v>0</v>
      </c>
      <c r="K198" s="38">
        <v>0</v>
      </c>
      <c r="L198" s="38">
        <v>0</v>
      </c>
      <c r="M198" s="38">
        <f t="shared" si="129"/>
        <v>0</v>
      </c>
      <c r="N198" s="38">
        <v>0</v>
      </c>
      <c r="O198" s="38">
        <v>0</v>
      </c>
      <c r="P198" s="38">
        <v>0</v>
      </c>
      <c r="Q198" s="38">
        <f t="shared" si="130"/>
        <v>0</v>
      </c>
      <c r="R198" s="38">
        <v>0</v>
      </c>
      <c r="S198" s="38">
        <v>0</v>
      </c>
      <c r="T198" s="38">
        <v>0</v>
      </c>
    </row>
    <row r="199" spans="2:20" ht="18" x14ac:dyDescent="0.25">
      <c r="B199" s="42"/>
      <c r="C199" s="43"/>
      <c r="D199" s="45" t="s">
        <v>157</v>
      </c>
      <c r="E199" s="37">
        <f t="shared" si="126"/>
        <v>0</v>
      </c>
      <c r="F199" s="38">
        <v>0</v>
      </c>
      <c r="G199" s="38">
        <v>0</v>
      </c>
      <c r="H199" s="38">
        <v>0</v>
      </c>
      <c r="I199" s="37">
        <f t="shared" si="128"/>
        <v>0</v>
      </c>
      <c r="J199" s="38">
        <v>0</v>
      </c>
      <c r="K199" s="38">
        <v>0</v>
      </c>
      <c r="L199" s="38">
        <v>0</v>
      </c>
      <c r="M199" s="37">
        <f t="shared" si="129"/>
        <v>0</v>
      </c>
      <c r="N199" s="38">
        <v>0</v>
      </c>
      <c r="O199" s="38">
        <v>0</v>
      </c>
      <c r="P199" s="38">
        <v>0</v>
      </c>
      <c r="Q199" s="37">
        <f t="shared" si="130"/>
        <v>0</v>
      </c>
      <c r="R199" s="38">
        <v>0</v>
      </c>
      <c r="S199" s="38">
        <v>0</v>
      </c>
      <c r="T199" s="38">
        <v>0</v>
      </c>
    </row>
    <row r="200" spans="2:20" ht="75" x14ac:dyDescent="0.25">
      <c r="B200" s="39"/>
      <c r="C200" s="63" t="s">
        <v>218</v>
      </c>
      <c r="D200" s="40" t="s">
        <v>219</v>
      </c>
      <c r="E200" s="41">
        <f t="shared" si="126"/>
        <v>3200</v>
      </c>
      <c r="F200" s="46">
        <v>3200</v>
      </c>
      <c r="G200" s="46">
        <v>0</v>
      </c>
      <c r="H200" s="46">
        <v>0</v>
      </c>
      <c r="I200" s="41">
        <f t="shared" si="128"/>
        <v>3200</v>
      </c>
      <c r="J200" s="46">
        <v>3200</v>
      </c>
      <c r="K200" s="46">
        <v>0</v>
      </c>
      <c r="L200" s="46">
        <v>0</v>
      </c>
      <c r="M200" s="41">
        <f t="shared" si="129"/>
        <v>3400</v>
      </c>
      <c r="N200" s="46">
        <v>3400</v>
      </c>
      <c r="O200" s="46">
        <v>0</v>
      </c>
      <c r="P200" s="46">
        <v>0</v>
      </c>
      <c r="Q200" s="41">
        <f t="shared" si="130"/>
        <v>3400</v>
      </c>
      <c r="R200" s="46">
        <v>3400</v>
      </c>
      <c r="S200" s="46">
        <v>0</v>
      </c>
      <c r="T200" s="46">
        <v>0</v>
      </c>
    </row>
    <row r="201" spans="2:20" ht="90" x14ac:dyDescent="0.25">
      <c r="B201" s="39"/>
      <c r="C201" s="63" t="s">
        <v>220</v>
      </c>
      <c r="D201" s="40" t="s">
        <v>354</v>
      </c>
      <c r="E201" s="41">
        <f t="shared" si="126"/>
        <v>7000</v>
      </c>
      <c r="F201" s="46">
        <v>7000</v>
      </c>
      <c r="G201" s="46">
        <v>0</v>
      </c>
      <c r="H201" s="46">
        <v>0</v>
      </c>
      <c r="I201" s="41">
        <f t="shared" si="128"/>
        <v>8054</v>
      </c>
      <c r="J201" s="46">
        <v>8054</v>
      </c>
      <c r="K201" s="46">
        <v>0</v>
      </c>
      <c r="L201" s="46">
        <v>0</v>
      </c>
      <c r="M201" s="41">
        <f t="shared" si="129"/>
        <v>9264</v>
      </c>
      <c r="N201" s="46">
        <v>9264</v>
      </c>
      <c r="O201" s="46">
        <v>0</v>
      </c>
      <c r="P201" s="46">
        <v>0</v>
      </c>
      <c r="Q201" s="41">
        <f t="shared" si="130"/>
        <v>10648.3</v>
      </c>
      <c r="R201" s="46">
        <v>10648.3</v>
      </c>
      <c r="S201" s="46">
        <v>0</v>
      </c>
      <c r="T201" s="46">
        <v>0</v>
      </c>
    </row>
    <row r="202" spans="2:20" ht="30" x14ac:dyDescent="0.25">
      <c r="B202" s="39"/>
      <c r="C202" s="63" t="s">
        <v>221</v>
      </c>
      <c r="D202" s="40" t="s">
        <v>222</v>
      </c>
      <c r="E202" s="41">
        <f t="shared" si="126"/>
        <v>774</v>
      </c>
      <c r="F202" s="46">
        <v>774</v>
      </c>
      <c r="G202" s="46">
        <v>0</v>
      </c>
      <c r="H202" s="46">
        <v>0</v>
      </c>
      <c r="I202" s="41">
        <f t="shared" si="128"/>
        <v>850</v>
      </c>
      <c r="J202" s="46">
        <v>850</v>
      </c>
      <c r="K202" s="46">
        <v>0</v>
      </c>
      <c r="L202" s="46">
        <v>0</v>
      </c>
      <c r="M202" s="41">
        <f t="shared" si="129"/>
        <v>930</v>
      </c>
      <c r="N202" s="46">
        <v>930</v>
      </c>
      <c r="O202" s="46">
        <v>0</v>
      </c>
      <c r="P202" s="46">
        <v>0</v>
      </c>
      <c r="Q202" s="41">
        <f t="shared" si="130"/>
        <v>1025.7</v>
      </c>
      <c r="R202" s="46">
        <v>1025.7</v>
      </c>
      <c r="S202" s="46">
        <v>0</v>
      </c>
      <c r="T202" s="46">
        <v>0</v>
      </c>
    </row>
    <row r="203" spans="2:20" ht="30" x14ac:dyDescent="0.25">
      <c r="B203" s="39"/>
      <c r="C203" s="63" t="s">
        <v>223</v>
      </c>
      <c r="D203" s="40" t="s">
        <v>224</v>
      </c>
      <c r="E203" s="41">
        <f t="shared" si="126"/>
        <v>36</v>
      </c>
      <c r="F203" s="46">
        <v>36</v>
      </c>
      <c r="G203" s="46">
        <v>0</v>
      </c>
      <c r="H203" s="46">
        <v>0</v>
      </c>
      <c r="I203" s="41">
        <f t="shared" si="128"/>
        <v>36</v>
      </c>
      <c r="J203" s="46">
        <v>36</v>
      </c>
      <c r="K203" s="46">
        <v>0</v>
      </c>
      <c r="L203" s="46">
        <v>0</v>
      </c>
      <c r="M203" s="41">
        <f t="shared" si="129"/>
        <v>36</v>
      </c>
      <c r="N203" s="46">
        <v>36</v>
      </c>
      <c r="O203" s="46">
        <v>0</v>
      </c>
      <c r="P203" s="46">
        <v>0</v>
      </c>
      <c r="Q203" s="41">
        <f t="shared" si="130"/>
        <v>36</v>
      </c>
      <c r="R203" s="46">
        <v>36</v>
      </c>
      <c r="S203" s="46">
        <v>0</v>
      </c>
      <c r="T203" s="46">
        <v>0</v>
      </c>
    </row>
    <row r="204" spans="2:20" x14ac:dyDescent="0.25">
      <c r="B204" s="39"/>
      <c r="C204" s="63" t="s">
        <v>225</v>
      </c>
      <c r="D204" s="40" t="s">
        <v>226</v>
      </c>
      <c r="E204" s="41">
        <f t="shared" si="126"/>
        <v>120</v>
      </c>
      <c r="F204" s="46">
        <v>120</v>
      </c>
      <c r="G204" s="46">
        <v>0</v>
      </c>
      <c r="H204" s="46">
        <v>0</v>
      </c>
      <c r="I204" s="41">
        <f t="shared" si="128"/>
        <v>120</v>
      </c>
      <c r="J204" s="46">
        <v>120</v>
      </c>
      <c r="K204" s="46">
        <v>0</v>
      </c>
      <c r="L204" s="46">
        <v>0</v>
      </c>
      <c r="M204" s="41">
        <f t="shared" si="129"/>
        <v>120</v>
      </c>
      <c r="N204" s="46">
        <v>120</v>
      </c>
      <c r="O204" s="46">
        <v>0</v>
      </c>
      <c r="P204" s="46">
        <v>0</v>
      </c>
      <c r="Q204" s="41">
        <f t="shared" si="130"/>
        <v>120</v>
      </c>
      <c r="R204" s="46">
        <v>120</v>
      </c>
      <c r="S204" s="46">
        <v>0</v>
      </c>
      <c r="T204" s="46">
        <v>0</v>
      </c>
    </row>
    <row r="205" spans="2:20" ht="45" x14ac:dyDescent="0.25">
      <c r="B205" s="39"/>
      <c r="C205" s="63" t="s">
        <v>227</v>
      </c>
      <c r="D205" s="40" t="s">
        <v>228</v>
      </c>
      <c r="E205" s="41">
        <f t="shared" si="126"/>
        <v>300</v>
      </c>
      <c r="F205" s="46">
        <v>300</v>
      </c>
      <c r="G205" s="46">
        <v>0</v>
      </c>
      <c r="H205" s="46">
        <v>0</v>
      </c>
      <c r="I205" s="41">
        <f t="shared" si="128"/>
        <v>300</v>
      </c>
      <c r="J205" s="46">
        <v>300</v>
      </c>
      <c r="K205" s="46">
        <v>0</v>
      </c>
      <c r="L205" s="46">
        <v>0</v>
      </c>
      <c r="M205" s="41">
        <f t="shared" si="129"/>
        <v>300</v>
      </c>
      <c r="N205" s="46">
        <v>300</v>
      </c>
      <c r="O205" s="46">
        <v>0</v>
      </c>
      <c r="P205" s="46">
        <v>0</v>
      </c>
      <c r="Q205" s="41">
        <f t="shared" si="130"/>
        <v>300</v>
      </c>
      <c r="R205" s="46">
        <v>300</v>
      </c>
      <c r="S205" s="46">
        <v>0</v>
      </c>
      <c r="T205" s="46">
        <v>0</v>
      </c>
    </row>
    <row r="206" spans="2:20" ht="60" x14ac:dyDescent="0.25">
      <c r="B206" s="39"/>
      <c r="C206" s="63" t="s">
        <v>355</v>
      </c>
      <c r="D206" s="40" t="s">
        <v>356</v>
      </c>
      <c r="E206" s="41">
        <f t="shared" si="126"/>
        <v>300</v>
      </c>
      <c r="F206" s="46">
        <v>300</v>
      </c>
      <c r="G206" s="46">
        <v>0</v>
      </c>
      <c r="H206" s="46">
        <v>0</v>
      </c>
      <c r="I206" s="41">
        <f t="shared" si="128"/>
        <v>300</v>
      </c>
      <c r="J206" s="46">
        <v>300</v>
      </c>
      <c r="K206" s="46">
        <v>0</v>
      </c>
      <c r="L206" s="46">
        <v>0</v>
      </c>
      <c r="M206" s="41">
        <f t="shared" si="129"/>
        <v>300</v>
      </c>
      <c r="N206" s="46">
        <v>300</v>
      </c>
      <c r="O206" s="46">
        <v>0</v>
      </c>
      <c r="P206" s="46">
        <v>0</v>
      </c>
      <c r="Q206" s="41">
        <f t="shared" si="130"/>
        <v>300</v>
      </c>
      <c r="R206" s="46">
        <v>300</v>
      </c>
      <c r="S206" s="46">
        <v>0</v>
      </c>
      <c r="T206" s="46">
        <v>0</v>
      </c>
    </row>
    <row r="207" spans="2:20" ht="18" x14ac:dyDescent="0.25">
      <c r="B207" s="31" t="s">
        <v>113</v>
      </c>
      <c r="C207" s="32"/>
      <c r="D207" s="54" t="s">
        <v>112</v>
      </c>
      <c r="E207" s="33">
        <f t="shared" si="126"/>
        <v>1220</v>
      </c>
      <c r="F207" s="34">
        <f t="shared" ref="F207:P207" si="178">SUM(F211:F217)</f>
        <v>1220</v>
      </c>
      <c r="G207" s="34">
        <f t="shared" si="178"/>
        <v>0</v>
      </c>
      <c r="H207" s="34">
        <f t="shared" si="178"/>
        <v>0</v>
      </c>
      <c r="I207" s="33">
        <f t="shared" si="128"/>
        <v>1220</v>
      </c>
      <c r="J207" s="34">
        <f t="shared" si="178"/>
        <v>1220</v>
      </c>
      <c r="K207" s="34">
        <f t="shared" si="178"/>
        <v>0</v>
      </c>
      <c r="L207" s="34">
        <f t="shared" si="178"/>
        <v>0</v>
      </c>
      <c r="M207" s="33">
        <f t="shared" si="129"/>
        <v>1220</v>
      </c>
      <c r="N207" s="34">
        <f t="shared" si="178"/>
        <v>1220</v>
      </c>
      <c r="O207" s="34">
        <f t="shared" si="178"/>
        <v>0</v>
      </c>
      <c r="P207" s="34">
        <f t="shared" si="178"/>
        <v>0</v>
      </c>
      <c r="Q207" s="33">
        <f t="shared" si="130"/>
        <v>1220</v>
      </c>
      <c r="R207" s="34">
        <f t="shared" ref="R207:T207" si="179">SUM(R211:R217)</f>
        <v>1220</v>
      </c>
      <c r="S207" s="34">
        <f t="shared" si="179"/>
        <v>0</v>
      </c>
      <c r="T207" s="34">
        <f t="shared" si="179"/>
        <v>0</v>
      </c>
    </row>
    <row r="208" spans="2:20" ht="18" x14ac:dyDescent="0.25">
      <c r="B208" s="42"/>
      <c r="C208" s="43"/>
      <c r="D208" s="44" t="s">
        <v>153</v>
      </c>
      <c r="E208" s="37">
        <f t="shared" si="126"/>
        <v>0</v>
      </c>
      <c r="F208" s="37">
        <f t="shared" ref="F208:H208" si="180">SUM(F209:F210)</f>
        <v>0</v>
      </c>
      <c r="G208" s="37">
        <f t="shared" si="180"/>
        <v>0</v>
      </c>
      <c r="H208" s="37">
        <f t="shared" si="180"/>
        <v>0</v>
      </c>
      <c r="I208" s="37">
        <f t="shared" si="128"/>
        <v>0</v>
      </c>
      <c r="J208" s="37">
        <f t="shared" ref="J208:L208" si="181">SUM(J209:J210)</f>
        <v>0</v>
      </c>
      <c r="K208" s="37">
        <f t="shared" si="181"/>
        <v>0</v>
      </c>
      <c r="L208" s="37">
        <f t="shared" si="181"/>
        <v>0</v>
      </c>
      <c r="M208" s="37">
        <f t="shared" si="129"/>
        <v>0</v>
      </c>
      <c r="N208" s="37">
        <f t="shared" ref="N208:P208" si="182">SUM(N209:N210)</f>
        <v>0</v>
      </c>
      <c r="O208" s="37">
        <f t="shared" si="182"/>
        <v>0</v>
      </c>
      <c r="P208" s="37">
        <f t="shared" si="182"/>
        <v>0</v>
      </c>
      <c r="Q208" s="37">
        <f t="shared" si="130"/>
        <v>0</v>
      </c>
      <c r="R208" s="37">
        <f t="shared" ref="R208:T208" si="183">SUM(R209:R210)</f>
        <v>0</v>
      </c>
      <c r="S208" s="37">
        <f t="shared" si="183"/>
        <v>0</v>
      </c>
      <c r="T208" s="37">
        <f t="shared" si="183"/>
        <v>0</v>
      </c>
    </row>
    <row r="209" spans="2:20" ht="18" x14ac:dyDescent="0.25">
      <c r="B209" s="42"/>
      <c r="C209" s="43"/>
      <c r="D209" s="45" t="s">
        <v>337</v>
      </c>
      <c r="E209" s="38">
        <f t="shared" si="126"/>
        <v>0</v>
      </c>
      <c r="F209" s="38">
        <v>0</v>
      </c>
      <c r="G209" s="38">
        <v>0</v>
      </c>
      <c r="H209" s="38">
        <v>0</v>
      </c>
      <c r="I209" s="38">
        <f t="shared" si="128"/>
        <v>0</v>
      </c>
      <c r="J209" s="38">
        <v>0</v>
      </c>
      <c r="K209" s="38">
        <v>0</v>
      </c>
      <c r="L209" s="38">
        <v>0</v>
      </c>
      <c r="M209" s="38">
        <f t="shared" si="129"/>
        <v>0</v>
      </c>
      <c r="N209" s="38">
        <v>0</v>
      </c>
      <c r="O209" s="38">
        <v>0</v>
      </c>
      <c r="P209" s="38">
        <v>0</v>
      </c>
      <c r="Q209" s="38">
        <f t="shared" si="130"/>
        <v>0</v>
      </c>
      <c r="R209" s="38">
        <v>0</v>
      </c>
      <c r="S209" s="38">
        <v>0</v>
      </c>
      <c r="T209" s="38">
        <v>0</v>
      </c>
    </row>
    <row r="210" spans="2:20" ht="18" x14ac:dyDescent="0.25">
      <c r="B210" s="42"/>
      <c r="C210" s="43"/>
      <c r="D210" s="45" t="s">
        <v>157</v>
      </c>
      <c r="E210" s="37">
        <f t="shared" si="126"/>
        <v>0</v>
      </c>
      <c r="F210" s="38">
        <v>0</v>
      </c>
      <c r="G210" s="38">
        <v>0</v>
      </c>
      <c r="H210" s="38">
        <v>0</v>
      </c>
      <c r="I210" s="37">
        <f t="shared" si="128"/>
        <v>0</v>
      </c>
      <c r="J210" s="38">
        <v>0</v>
      </c>
      <c r="K210" s="38">
        <v>0</v>
      </c>
      <c r="L210" s="38">
        <v>0</v>
      </c>
      <c r="M210" s="37">
        <f t="shared" si="129"/>
        <v>0</v>
      </c>
      <c r="N210" s="38">
        <v>0</v>
      </c>
      <c r="O210" s="38">
        <v>0</v>
      </c>
      <c r="P210" s="38">
        <v>0</v>
      </c>
      <c r="Q210" s="37">
        <f t="shared" si="130"/>
        <v>0</v>
      </c>
      <c r="R210" s="38">
        <v>0</v>
      </c>
      <c r="S210" s="38">
        <v>0</v>
      </c>
      <c r="T210" s="38">
        <v>0</v>
      </c>
    </row>
    <row r="211" spans="2:20" x14ac:dyDescent="0.25">
      <c r="B211" s="39"/>
      <c r="C211" s="63" t="s">
        <v>229</v>
      </c>
      <c r="D211" s="40" t="s">
        <v>230</v>
      </c>
      <c r="E211" s="41">
        <f t="shared" si="126"/>
        <v>800</v>
      </c>
      <c r="F211" s="46">
        <v>800</v>
      </c>
      <c r="G211" s="46">
        <v>0</v>
      </c>
      <c r="H211" s="46">
        <v>0</v>
      </c>
      <c r="I211" s="41">
        <f t="shared" si="128"/>
        <v>800</v>
      </c>
      <c r="J211" s="46">
        <v>800</v>
      </c>
      <c r="K211" s="46">
        <v>0</v>
      </c>
      <c r="L211" s="46">
        <v>0</v>
      </c>
      <c r="M211" s="41">
        <f t="shared" si="129"/>
        <v>800</v>
      </c>
      <c r="N211" s="46">
        <v>800</v>
      </c>
      <c r="O211" s="46">
        <v>0</v>
      </c>
      <c r="P211" s="46">
        <v>0</v>
      </c>
      <c r="Q211" s="41">
        <f t="shared" si="130"/>
        <v>800</v>
      </c>
      <c r="R211" s="46">
        <v>800</v>
      </c>
      <c r="S211" s="46">
        <v>0</v>
      </c>
      <c r="T211" s="46">
        <v>0</v>
      </c>
    </row>
    <row r="212" spans="2:20" ht="30" x14ac:dyDescent="0.25">
      <c r="B212" s="39"/>
      <c r="C212" s="63" t="s">
        <v>231</v>
      </c>
      <c r="D212" s="40" t="s">
        <v>331</v>
      </c>
      <c r="E212" s="41">
        <f t="shared" si="126"/>
        <v>46</v>
      </c>
      <c r="F212" s="46">
        <v>46</v>
      </c>
      <c r="G212" s="46">
        <v>0</v>
      </c>
      <c r="H212" s="46">
        <v>0</v>
      </c>
      <c r="I212" s="41">
        <f t="shared" si="128"/>
        <v>46</v>
      </c>
      <c r="J212" s="46">
        <v>46</v>
      </c>
      <c r="K212" s="46">
        <v>0</v>
      </c>
      <c r="L212" s="46">
        <v>0</v>
      </c>
      <c r="M212" s="41">
        <f t="shared" si="129"/>
        <v>46</v>
      </c>
      <c r="N212" s="46">
        <v>46</v>
      </c>
      <c r="O212" s="46">
        <v>0</v>
      </c>
      <c r="P212" s="46">
        <v>0</v>
      </c>
      <c r="Q212" s="41">
        <f t="shared" si="130"/>
        <v>46</v>
      </c>
      <c r="R212" s="46">
        <v>46</v>
      </c>
      <c r="S212" s="46">
        <v>0</v>
      </c>
      <c r="T212" s="46">
        <v>0</v>
      </c>
    </row>
    <row r="213" spans="2:20" x14ac:dyDescent="0.25">
      <c r="B213" s="39"/>
      <c r="C213" s="63" t="s">
        <v>232</v>
      </c>
      <c r="D213" s="40" t="s">
        <v>332</v>
      </c>
      <c r="E213" s="41">
        <f t="shared" si="126"/>
        <v>46</v>
      </c>
      <c r="F213" s="46">
        <v>46</v>
      </c>
      <c r="G213" s="46">
        <v>0</v>
      </c>
      <c r="H213" s="46">
        <v>0</v>
      </c>
      <c r="I213" s="41">
        <f t="shared" si="128"/>
        <v>46</v>
      </c>
      <c r="J213" s="46">
        <v>46</v>
      </c>
      <c r="K213" s="46">
        <v>0</v>
      </c>
      <c r="L213" s="46">
        <v>0</v>
      </c>
      <c r="M213" s="41">
        <f t="shared" si="129"/>
        <v>46</v>
      </c>
      <c r="N213" s="46">
        <v>46</v>
      </c>
      <c r="O213" s="46">
        <v>0</v>
      </c>
      <c r="P213" s="46">
        <v>0</v>
      </c>
      <c r="Q213" s="41">
        <f t="shared" si="130"/>
        <v>46</v>
      </c>
      <c r="R213" s="46">
        <v>46</v>
      </c>
      <c r="S213" s="46">
        <v>0</v>
      </c>
      <c r="T213" s="46">
        <v>0</v>
      </c>
    </row>
    <row r="214" spans="2:20" x14ac:dyDescent="0.25">
      <c r="B214" s="39"/>
      <c r="C214" s="63" t="s">
        <v>234</v>
      </c>
      <c r="D214" s="40" t="s">
        <v>233</v>
      </c>
      <c r="E214" s="41">
        <f t="shared" si="126"/>
        <v>30</v>
      </c>
      <c r="F214" s="46">
        <v>30</v>
      </c>
      <c r="G214" s="46">
        <v>0</v>
      </c>
      <c r="H214" s="46">
        <v>0</v>
      </c>
      <c r="I214" s="41">
        <f t="shared" si="128"/>
        <v>30</v>
      </c>
      <c r="J214" s="46">
        <v>30</v>
      </c>
      <c r="K214" s="46">
        <v>0</v>
      </c>
      <c r="L214" s="46">
        <v>0</v>
      </c>
      <c r="M214" s="41">
        <f t="shared" si="129"/>
        <v>30</v>
      </c>
      <c r="N214" s="46">
        <v>30</v>
      </c>
      <c r="O214" s="46">
        <v>0</v>
      </c>
      <c r="P214" s="46">
        <v>0</v>
      </c>
      <c r="Q214" s="41">
        <f t="shared" si="130"/>
        <v>30</v>
      </c>
      <c r="R214" s="46">
        <v>30</v>
      </c>
      <c r="S214" s="46">
        <v>0</v>
      </c>
      <c r="T214" s="46">
        <v>0</v>
      </c>
    </row>
    <row r="215" spans="2:20" ht="30" x14ac:dyDescent="0.25">
      <c r="B215" s="39"/>
      <c r="C215" s="63" t="s">
        <v>236</v>
      </c>
      <c r="D215" s="40" t="s">
        <v>235</v>
      </c>
      <c r="E215" s="41">
        <f t="shared" ref="E215:E279" si="184">SUM(F215:H215)</f>
        <v>95</v>
      </c>
      <c r="F215" s="46">
        <v>95</v>
      </c>
      <c r="G215" s="46">
        <v>0</v>
      </c>
      <c r="H215" s="46">
        <v>0</v>
      </c>
      <c r="I215" s="41">
        <f t="shared" ref="I215:I279" si="185">SUM(J215:L215)</f>
        <v>95</v>
      </c>
      <c r="J215" s="46">
        <v>95</v>
      </c>
      <c r="K215" s="46">
        <v>0</v>
      </c>
      <c r="L215" s="46">
        <v>0</v>
      </c>
      <c r="M215" s="41">
        <f t="shared" ref="M215:M279" si="186">SUM(N215:P215)</f>
        <v>95</v>
      </c>
      <c r="N215" s="46">
        <v>95</v>
      </c>
      <c r="O215" s="46">
        <v>0</v>
      </c>
      <c r="P215" s="46">
        <v>0</v>
      </c>
      <c r="Q215" s="41">
        <f t="shared" ref="Q215:Q279" si="187">SUM(R215:T215)</f>
        <v>95</v>
      </c>
      <c r="R215" s="46">
        <v>95</v>
      </c>
      <c r="S215" s="46">
        <v>0</v>
      </c>
      <c r="T215" s="46">
        <v>0</v>
      </c>
    </row>
    <row r="216" spans="2:20" ht="30" x14ac:dyDescent="0.25">
      <c r="B216" s="39"/>
      <c r="C216" s="63" t="s">
        <v>238</v>
      </c>
      <c r="D216" s="40" t="s">
        <v>237</v>
      </c>
      <c r="E216" s="41">
        <f t="shared" si="184"/>
        <v>58</v>
      </c>
      <c r="F216" s="46">
        <v>58</v>
      </c>
      <c r="G216" s="46">
        <v>0</v>
      </c>
      <c r="H216" s="46">
        <v>0</v>
      </c>
      <c r="I216" s="41">
        <f t="shared" si="185"/>
        <v>58</v>
      </c>
      <c r="J216" s="46">
        <v>58</v>
      </c>
      <c r="K216" s="46">
        <v>0</v>
      </c>
      <c r="L216" s="46">
        <v>0</v>
      </c>
      <c r="M216" s="41">
        <f t="shared" si="186"/>
        <v>58</v>
      </c>
      <c r="N216" s="46">
        <v>58</v>
      </c>
      <c r="O216" s="46">
        <v>0</v>
      </c>
      <c r="P216" s="46">
        <v>0</v>
      </c>
      <c r="Q216" s="41">
        <f t="shared" si="187"/>
        <v>58</v>
      </c>
      <c r="R216" s="46">
        <v>58</v>
      </c>
      <c r="S216" s="46">
        <v>0</v>
      </c>
      <c r="T216" s="46">
        <v>0</v>
      </c>
    </row>
    <row r="217" spans="2:20" ht="30" x14ac:dyDescent="0.25">
      <c r="B217" s="39"/>
      <c r="C217" s="63" t="s">
        <v>333</v>
      </c>
      <c r="D217" s="40" t="s">
        <v>239</v>
      </c>
      <c r="E217" s="41">
        <f t="shared" si="184"/>
        <v>145</v>
      </c>
      <c r="F217" s="46">
        <v>145</v>
      </c>
      <c r="G217" s="46">
        <v>0</v>
      </c>
      <c r="H217" s="46">
        <v>0</v>
      </c>
      <c r="I217" s="41">
        <f t="shared" si="185"/>
        <v>145</v>
      </c>
      <c r="J217" s="46">
        <v>145</v>
      </c>
      <c r="K217" s="46">
        <v>0</v>
      </c>
      <c r="L217" s="46">
        <v>0</v>
      </c>
      <c r="M217" s="41">
        <f t="shared" si="186"/>
        <v>145</v>
      </c>
      <c r="N217" s="46">
        <v>145</v>
      </c>
      <c r="O217" s="46">
        <v>0</v>
      </c>
      <c r="P217" s="46">
        <v>0</v>
      </c>
      <c r="Q217" s="41">
        <f t="shared" si="187"/>
        <v>145</v>
      </c>
      <c r="R217" s="46">
        <v>145</v>
      </c>
      <c r="S217" s="46">
        <v>0</v>
      </c>
      <c r="T217" s="46">
        <v>0</v>
      </c>
    </row>
    <row r="218" spans="2:20" ht="18" x14ac:dyDescent="0.25">
      <c r="B218" s="31" t="s">
        <v>114</v>
      </c>
      <c r="C218" s="32"/>
      <c r="D218" s="54" t="s">
        <v>115</v>
      </c>
      <c r="E218" s="33">
        <f t="shared" si="184"/>
        <v>23380</v>
      </c>
      <c r="F218" s="34">
        <f>SUM(F222:F225)</f>
        <v>23380</v>
      </c>
      <c r="G218" s="34">
        <f t="shared" ref="G218:H218" si="188">SUM(G222:G225)</f>
        <v>0</v>
      </c>
      <c r="H218" s="34">
        <f t="shared" si="188"/>
        <v>0</v>
      </c>
      <c r="I218" s="33">
        <f t="shared" si="185"/>
        <v>23400</v>
      </c>
      <c r="J218" s="34">
        <f>SUM(J222:J225)</f>
        <v>23400</v>
      </c>
      <c r="K218" s="34">
        <f t="shared" ref="K218:L218" si="189">SUM(K222:K225)</f>
        <v>0</v>
      </c>
      <c r="L218" s="34">
        <f t="shared" si="189"/>
        <v>0</v>
      </c>
      <c r="M218" s="33">
        <f t="shared" si="186"/>
        <v>23400</v>
      </c>
      <c r="N218" s="34">
        <f>SUM(N222:N225)</f>
        <v>23400</v>
      </c>
      <c r="O218" s="34">
        <f t="shared" ref="O218:P218" si="190">SUM(O222:O225)</f>
        <v>0</v>
      </c>
      <c r="P218" s="34">
        <f t="shared" si="190"/>
        <v>0</v>
      </c>
      <c r="Q218" s="33">
        <f t="shared" si="187"/>
        <v>23400</v>
      </c>
      <c r="R218" s="34">
        <f>SUM(R222:R225)</f>
        <v>23400</v>
      </c>
      <c r="S218" s="34">
        <f t="shared" ref="S218:T218" si="191">SUM(S222:S225)</f>
        <v>0</v>
      </c>
      <c r="T218" s="34">
        <f t="shared" si="191"/>
        <v>0</v>
      </c>
    </row>
    <row r="219" spans="2:20" ht="18" x14ac:dyDescent="0.25">
      <c r="B219" s="42"/>
      <c r="C219" s="43"/>
      <c r="D219" s="44" t="s">
        <v>153</v>
      </c>
      <c r="E219" s="37">
        <f t="shared" si="184"/>
        <v>49</v>
      </c>
      <c r="F219" s="37">
        <f t="shared" ref="F219:H219" si="192">SUM(F220:F221)</f>
        <v>49</v>
      </c>
      <c r="G219" s="37">
        <f t="shared" si="192"/>
        <v>0</v>
      </c>
      <c r="H219" s="37">
        <f t="shared" si="192"/>
        <v>0</v>
      </c>
      <c r="I219" s="37">
        <f t="shared" si="185"/>
        <v>49</v>
      </c>
      <c r="J219" s="37">
        <f t="shared" ref="J219:L219" si="193">SUM(J220:J221)</f>
        <v>49</v>
      </c>
      <c r="K219" s="37">
        <f t="shared" si="193"/>
        <v>0</v>
      </c>
      <c r="L219" s="37">
        <f t="shared" si="193"/>
        <v>0</v>
      </c>
      <c r="M219" s="37">
        <f t="shared" si="186"/>
        <v>49</v>
      </c>
      <c r="N219" s="37">
        <f t="shared" ref="N219:P219" si="194">SUM(N220:N221)</f>
        <v>49</v>
      </c>
      <c r="O219" s="37">
        <f t="shared" si="194"/>
        <v>0</v>
      </c>
      <c r="P219" s="37">
        <f t="shared" si="194"/>
        <v>0</v>
      </c>
      <c r="Q219" s="37">
        <f t="shared" si="187"/>
        <v>49</v>
      </c>
      <c r="R219" s="37">
        <f t="shared" ref="R219:T219" si="195">SUM(R220:R221)</f>
        <v>49</v>
      </c>
      <c r="S219" s="37">
        <f t="shared" si="195"/>
        <v>0</v>
      </c>
      <c r="T219" s="37">
        <f t="shared" si="195"/>
        <v>0</v>
      </c>
    </row>
    <row r="220" spans="2:20" ht="18" x14ac:dyDescent="0.25">
      <c r="B220" s="42"/>
      <c r="C220" s="43"/>
      <c r="D220" s="45" t="s">
        <v>337</v>
      </c>
      <c r="E220" s="38">
        <f t="shared" si="184"/>
        <v>0</v>
      </c>
      <c r="F220" s="38">
        <v>0</v>
      </c>
      <c r="G220" s="38">
        <v>0</v>
      </c>
      <c r="H220" s="38">
        <v>0</v>
      </c>
      <c r="I220" s="38">
        <f t="shared" si="185"/>
        <v>0</v>
      </c>
      <c r="J220" s="38">
        <v>0</v>
      </c>
      <c r="K220" s="38">
        <v>0</v>
      </c>
      <c r="L220" s="38">
        <v>0</v>
      </c>
      <c r="M220" s="38">
        <f t="shared" si="186"/>
        <v>0</v>
      </c>
      <c r="N220" s="38">
        <v>0</v>
      </c>
      <c r="O220" s="38">
        <v>0</v>
      </c>
      <c r="P220" s="38">
        <v>0</v>
      </c>
      <c r="Q220" s="38">
        <f t="shared" si="187"/>
        <v>0</v>
      </c>
      <c r="R220" s="38">
        <v>0</v>
      </c>
      <c r="S220" s="38">
        <v>0</v>
      </c>
      <c r="T220" s="38">
        <v>0</v>
      </c>
    </row>
    <row r="221" spans="2:20" ht="18" x14ac:dyDescent="0.25">
      <c r="B221" s="42"/>
      <c r="C221" s="43"/>
      <c r="D221" s="45" t="s">
        <v>157</v>
      </c>
      <c r="E221" s="37">
        <f t="shared" si="184"/>
        <v>49</v>
      </c>
      <c r="F221" s="38">
        <f>30+19</f>
        <v>49</v>
      </c>
      <c r="G221" s="38">
        <v>0</v>
      </c>
      <c r="H221" s="38">
        <v>0</v>
      </c>
      <c r="I221" s="37">
        <f t="shared" si="185"/>
        <v>49</v>
      </c>
      <c r="J221" s="38">
        <f>30+19</f>
        <v>49</v>
      </c>
      <c r="K221" s="38">
        <v>0</v>
      </c>
      <c r="L221" s="38">
        <v>0</v>
      </c>
      <c r="M221" s="37">
        <f t="shared" si="186"/>
        <v>49</v>
      </c>
      <c r="N221" s="38">
        <f>30+19</f>
        <v>49</v>
      </c>
      <c r="O221" s="38">
        <v>0</v>
      </c>
      <c r="P221" s="38">
        <v>0</v>
      </c>
      <c r="Q221" s="37">
        <f t="shared" si="187"/>
        <v>49</v>
      </c>
      <c r="R221" s="38">
        <f>30+19</f>
        <v>49</v>
      </c>
      <c r="S221" s="38">
        <v>0</v>
      </c>
      <c r="T221" s="38">
        <v>0</v>
      </c>
    </row>
    <row r="222" spans="2:20" x14ac:dyDescent="0.25">
      <c r="B222" s="39"/>
      <c r="C222" s="63" t="s">
        <v>240</v>
      </c>
      <c r="D222" s="40" t="s">
        <v>334</v>
      </c>
      <c r="E222" s="41">
        <f t="shared" si="184"/>
        <v>2000</v>
      </c>
      <c r="F222" s="46">
        <v>2000</v>
      </c>
      <c r="G222" s="46">
        <v>0</v>
      </c>
      <c r="H222" s="46">
        <v>0</v>
      </c>
      <c r="I222" s="41">
        <f t="shared" si="185"/>
        <v>2000</v>
      </c>
      <c r="J222" s="46">
        <v>2000</v>
      </c>
      <c r="K222" s="46">
        <v>0</v>
      </c>
      <c r="L222" s="46">
        <v>0</v>
      </c>
      <c r="M222" s="41">
        <f t="shared" si="186"/>
        <v>2000</v>
      </c>
      <c r="N222" s="46">
        <v>2000</v>
      </c>
      <c r="O222" s="46">
        <v>0</v>
      </c>
      <c r="P222" s="46">
        <v>0</v>
      </c>
      <c r="Q222" s="41">
        <f t="shared" si="187"/>
        <v>2000</v>
      </c>
      <c r="R222" s="46">
        <v>2000</v>
      </c>
      <c r="S222" s="46">
        <v>0</v>
      </c>
      <c r="T222" s="46">
        <v>0</v>
      </c>
    </row>
    <row r="223" spans="2:20" x14ac:dyDescent="0.25">
      <c r="B223" s="39"/>
      <c r="C223" s="63" t="s">
        <v>242</v>
      </c>
      <c r="D223" s="40" t="s">
        <v>241</v>
      </c>
      <c r="E223" s="41">
        <f t="shared" si="184"/>
        <v>19000</v>
      </c>
      <c r="F223" s="46">
        <v>19000</v>
      </c>
      <c r="G223" s="46">
        <v>0</v>
      </c>
      <c r="H223" s="46">
        <v>0</v>
      </c>
      <c r="I223" s="41">
        <f t="shared" si="185"/>
        <v>19000</v>
      </c>
      <c r="J223" s="46">
        <v>19000</v>
      </c>
      <c r="K223" s="46">
        <v>0</v>
      </c>
      <c r="L223" s="46">
        <v>0</v>
      </c>
      <c r="M223" s="41">
        <f t="shared" si="186"/>
        <v>19000</v>
      </c>
      <c r="N223" s="46">
        <v>19000</v>
      </c>
      <c r="O223" s="46">
        <v>0</v>
      </c>
      <c r="P223" s="46">
        <v>0</v>
      </c>
      <c r="Q223" s="41">
        <f t="shared" si="187"/>
        <v>19000</v>
      </c>
      <c r="R223" s="46">
        <v>19000</v>
      </c>
      <c r="S223" s="46">
        <v>0</v>
      </c>
      <c r="T223" s="46">
        <v>0</v>
      </c>
    </row>
    <row r="224" spans="2:20" ht="45" x14ac:dyDescent="0.25">
      <c r="B224" s="39"/>
      <c r="C224" s="63" t="s">
        <v>244</v>
      </c>
      <c r="D224" s="40" t="s">
        <v>243</v>
      </c>
      <c r="E224" s="41">
        <f t="shared" si="184"/>
        <v>1000</v>
      </c>
      <c r="F224" s="46">
        <v>1000</v>
      </c>
      <c r="G224" s="46">
        <v>0</v>
      </c>
      <c r="H224" s="46">
        <v>0</v>
      </c>
      <c r="I224" s="41">
        <f t="shared" si="185"/>
        <v>1000</v>
      </c>
      <c r="J224" s="46">
        <v>1000</v>
      </c>
      <c r="K224" s="46">
        <v>0</v>
      </c>
      <c r="L224" s="46">
        <v>0</v>
      </c>
      <c r="M224" s="41">
        <f t="shared" si="186"/>
        <v>1000</v>
      </c>
      <c r="N224" s="46">
        <v>1000</v>
      </c>
      <c r="O224" s="46">
        <v>0</v>
      </c>
      <c r="P224" s="46">
        <v>0</v>
      </c>
      <c r="Q224" s="41">
        <f t="shared" si="187"/>
        <v>1000</v>
      </c>
      <c r="R224" s="46">
        <v>1000</v>
      </c>
      <c r="S224" s="46">
        <v>0</v>
      </c>
      <c r="T224" s="46">
        <v>0</v>
      </c>
    </row>
    <row r="225" spans="2:20" x14ac:dyDescent="0.25">
      <c r="B225" s="39"/>
      <c r="C225" s="63" t="s">
        <v>335</v>
      </c>
      <c r="D225" s="40" t="s">
        <v>245</v>
      </c>
      <c r="E225" s="41">
        <f t="shared" si="184"/>
        <v>1380</v>
      </c>
      <c r="F225" s="46">
        <v>1380</v>
      </c>
      <c r="G225" s="46">
        <v>0</v>
      </c>
      <c r="H225" s="46">
        <v>0</v>
      </c>
      <c r="I225" s="41">
        <f t="shared" si="185"/>
        <v>1400</v>
      </c>
      <c r="J225" s="46">
        <v>1400</v>
      </c>
      <c r="K225" s="46">
        <v>0</v>
      </c>
      <c r="L225" s="46">
        <v>0</v>
      </c>
      <c r="M225" s="41">
        <f t="shared" si="186"/>
        <v>1400</v>
      </c>
      <c r="N225" s="46">
        <v>1400</v>
      </c>
      <c r="O225" s="46">
        <v>0</v>
      </c>
      <c r="P225" s="46">
        <v>0</v>
      </c>
      <c r="Q225" s="41">
        <f t="shared" si="187"/>
        <v>1400</v>
      </c>
      <c r="R225" s="46">
        <v>1400</v>
      </c>
      <c r="S225" s="46">
        <v>0</v>
      </c>
      <c r="T225" s="46">
        <v>0</v>
      </c>
    </row>
    <row r="226" spans="2:20" ht="36" x14ac:dyDescent="0.25">
      <c r="B226" s="31" t="s">
        <v>116</v>
      </c>
      <c r="C226" s="32"/>
      <c r="D226" s="54" t="s">
        <v>117</v>
      </c>
      <c r="E226" s="33">
        <f t="shared" si="184"/>
        <v>210050</v>
      </c>
      <c r="F226" s="34">
        <f>F230+F242+F251+F256+F266+F274+F290+F296+F304+F310+F316</f>
        <v>210050</v>
      </c>
      <c r="G226" s="34">
        <f>G230+G242+G251+G256+G266+G274+G290+G296+G304+G310+G316</f>
        <v>0</v>
      </c>
      <c r="H226" s="34">
        <f>H230+H242+H251+H256+H266+H274+H290+H296+H304+H310+H316</f>
        <v>0</v>
      </c>
      <c r="I226" s="33">
        <f t="shared" si="185"/>
        <v>228080</v>
      </c>
      <c r="J226" s="34">
        <f>J230+J242+J251+J256+J266+J274+J290+J296+J304+J310+J316</f>
        <v>228080</v>
      </c>
      <c r="K226" s="34">
        <f>K230+K242+K251+K256+K266+K274+K290+K296+K304+K310+K316</f>
        <v>0</v>
      </c>
      <c r="L226" s="34">
        <f>L230+L242+L251+L256+L266+L274+L290+L296+L304+L310+L316</f>
        <v>0</v>
      </c>
      <c r="M226" s="33">
        <f t="shared" si="186"/>
        <v>246909.98</v>
      </c>
      <c r="N226" s="34">
        <f>N230+N242+N251+N256+N266+N274+N290+N296+N304+N310+N316</f>
        <v>246909.98</v>
      </c>
      <c r="O226" s="34">
        <f>O230+O242+O251+O256+O266+O274+O290+O296+O304+O310+O316</f>
        <v>0</v>
      </c>
      <c r="P226" s="34">
        <f>P230+P242+P251+P256+P266+P274+P290+P296+P304+P310+P316</f>
        <v>0</v>
      </c>
      <c r="Q226" s="33">
        <f t="shared" si="187"/>
        <v>267800.01800000004</v>
      </c>
      <c r="R226" s="34">
        <f>R230+R242+R251+R256+R266+R274+R290+R296+R304+R310+R316</f>
        <v>267800.01800000004</v>
      </c>
      <c r="S226" s="34">
        <f>S230+S242+S251+S256+S266+S274+S290+S296+S304+S310+S316</f>
        <v>0</v>
      </c>
      <c r="T226" s="34">
        <f>T230+T242+T251+T256+T266+T274+T290+T296+T304+T310+T316</f>
        <v>0</v>
      </c>
    </row>
    <row r="227" spans="2:20" ht="18" x14ac:dyDescent="0.25">
      <c r="B227" s="42"/>
      <c r="C227" s="43"/>
      <c r="D227" s="44" t="s">
        <v>153</v>
      </c>
      <c r="E227" s="37">
        <f t="shared" si="184"/>
        <v>3294</v>
      </c>
      <c r="F227" s="37">
        <f t="shared" ref="F227:H227" si="196">SUM(F228:F229)</f>
        <v>3294</v>
      </c>
      <c r="G227" s="37">
        <f t="shared" si="196"/>
        <v>0</v>
      </c>
      <c r="H227" s="37">
        <f t="shared" si="196"/>
        <v>0</v>
      </c>
      <c r="I227" s="37">
        <f t="shared" si="185"/>
        <v>3294</v>
      </c>
      <c r="J227" s="37">
        <f t="shared" ref="J227:L227" si="197">SUM(J228:J229)</f>
        <v>3294</v>
      </c>
      <c r="K227" s="37">
        <f t="shared" si="197"/>
        <v>0</v>
      </c>
      <c r="L227" s="37">
        <f t="shared" si="197"/>
        <v>0</v>
      </c>
      <c r="M227" s="37">
        <f t="shared" si="186"/>
        <v>3294</v>
      </c>
      <c r="N227" s="37">
        <f t="shared" ref="N227:P227" si="198">SUM(N228:N229)</f>
        <v>3294</v>
      </c>
      <c r="O227" s="37">
        <f t="shared" si="198"/>
        <v>0</v>
      </c>
      <c r="P227" s="37">
        <f t="shared" si="198"/>
        <v>0</v>
      </c>
      <c r="Q227" s="37">
        <f t="shared" si="187"/>
        <v>3294</v>
      </c>
      <c r="R227" s="37">
        <f t="shared" ref="R227:T227" si="199">SUM(R228:R229)</f>
        <v>3294</v>
      </c>
      <c r="S227" s="37">
        <f t="shared" si="199"/>
        <v>0</v>
      </c>
      <c r="T227" s="37">
        <f t="shared" si="199"/>
        <v>0</v>
      </c>
    </row>
    <row r="228" spans="2:20" ht="18" x14ac:dyDescent="0.25">
      <c r="B228" s="42"/>
      <c r="C228" s="43"/>
      <c r="D228" s="45" t="s">
        <v>337</v>
      </c>
      <c r="E228" s="38">
        <f t="shared" si="184"/>
        <v>0</v>
      </c>
      <c r="F228" s="38">
        <v>0</v>
      </c>
      <c r="G228" s="38">
        <v>0</v>
      </c>
      <c r="H228" s="38">
        <v>0</v>
      </c>
      <c r="I228" s="38">
        <f t="shared" si="185"/>
        <v>0</v>
      </c>
      <c r="J228" s="38">
        <v>0</v>
      </c>
      <c r="K228" s="38">
        <v>0</v>
      </c>
      <c r="L228" s="38">
        <v>0</v>
      </c>
      <c r="M228" s="38">
        <f t="shared" si="186"/>
        <v>0</v>
      </c>
      <c r="N228" s="38">
        <v>0</v>
      </c>
      <c r="O228" s="38">
        <v>0</v>
      </c>
      <c r="P228" s="38">
        <v>0</v>
      </c>
      <c r="Q228" s="38">
        <f t="shared" si="187"/>
        <v>0</v>
      </c>
      <c r="R228" s="38">
        <v>0</v>
      </c>
      <c r="S228" s="38">
        <v>0</v>
      </c>
      <c r="T228" s="38">
        <v>0</v>
      </c>
    </row>
    <row r="229" spans="2:20" ht="18" x14ac:dyDescent="0.25">
      <c r="B229" s="42"/>
      <c r="C229" s="43"/>
      <c r="D229" s="45" t="s">
        <v>157</v>
      </c>
      <c r="E229" s="64">
        <f t="shared" si="184"/>
        <v>3294</v>
      </c>
      <c r="F229" s="62">
        <f>F233+F245+F254+F259+F269+F277+F293+F299+F307+F313+F319</f>
        <v>3294</v>
      </c>
      <c r="G229" s="62">
        <f>G233+G245+G254+G259+G269+G277+G293+G299+G307+G313+G319</f>
        <v>0</v>
      </c>
      <c r="H229" s="62">
        <f>H233+H245+H254+H259+H269+H277+H293+H299+H307+H313+H319</f>
        <v>0</v>
      </c>
      <c r="I229" s="64">
        <f t="shared" si="185"/>
        <v>3294</v>
      </c>
      <c r="J229" s="62">
        <f>J233+J245+J254+J259+J269+J277+J293+J299+J307+J313+J319</f>
        <v>3294</v>
      </c>
      <c r="K229" s="62">
        <f>K233+K245+K254+K259+K269+K277+K293+K299+K307+K313+K319</f>
        <v>0</v>
      </c>
      <c r="L229" s="62">
        <f>L233+L245+L254+L259+L269+L277+L293+L299+L307+L313+L319</f>
        <v>0</v>
      </c>
      <c r="M229" s="64">
        <f t="shared" si="186"/>
        <v>3294</v>
      </c>
      <c r="N229" s="62">
        <f>N233+N245+N254+N259+N269+N277+N293+N299+N307+N313+N319</f>
        <v>3294</v>
      </c>
      <c r="O229" s="62">
        <f>O233+O245+O254+O259+O269+O277+O293+O299+O307+O313+O319</f>
        <v>0</v>
      </c>
      <c r="P229" s="62">
        <f>P233+P245+P254+P259+P269+P277+P293+P299+P307+P313+P319</f>
        <v>0</v>
      </c>
      <c r="Q229" s="64">
        <f t="shared" si="187"/>
        <v>3294</v>
      </c>
      <c r="R229" s="62">
        <f>R233+R245+R254+R259+R269+R277+R293+R299+R307+R313+R319</f>
        <v>3294</v>
      </c>
      <c r="S229" s="62">
        <f>S233+S245+S254+S259+S269+S277+S293+S299+S307+S313+S319</f>
        <v>0</v>
      </c>
      <c r="T229" s="62">
        <f>T233+T245+T254+T259+T269+T277+T293+T299+T307+T313+T319</f>
        <v>0</v>
      </c>
    </row>
    <row r="230" spans="2:20" ht="18" x14ac:dyDescent="0.25">
      <c r="B230" s="31" t="s">
        <v>119</v>
      </c>
      <c r="C230" s="32"/>
      <c r="D230" s="54" t="s">
        <v>118</v>
      </c>
      <c r="E230" s="33">
        <f t="shared" si="184"/>
        <v>24090</v>
      </c>
      <c r="F230" s="34">
        <f>SUM(F234:F241)</f>
        <v>24090</v>
      </c>
      <c r="G230" s="34">
        <f t="shared" ref="G230:H230" si="200">SUM(G234:G240)</f>
        <v>0</v>
      </c>
      <c r="H230" s="34">
        <f t="shared" si="200"/>
        <v>0</v>
      </c>
      <c r="I230" s="33">
        <f t="shared" si="185"/>
        <v>26489.999999999996</v>
      </c>
      <c r="J230" s="34">
        <f>SUM(J234:J241)</f>
        <v>26489.999999999996</v>
      </c>
      <c r="K230" s="34">
        <f t="shared" ref="K230:L230" si="201">SUM(K234:K240)</f>
        <v>0</v>
      </c>
      <c r="L230" s="34">
        <f t="shared" si="201"/>
        <v>0</v>
      </c>
      <c r="M230" s="33">
        <f t="shared" si="186"/>
        <v>29070</v>
      </c>
      <c r="N230" s="34">
        <f>SUM(N234:N241)</f>
        <v>29070</v>
      </c>
      <c r="O230" s="34">
        <f t="shared" ref="O230:P230" si="202">SUM(O234:O240)</f>
        <v>0</v>
      </c>
      <c r="P230" s="34">
        <f t="shared" si="202"/>
        <v>0</v>
      </c>
      <c r="Q230" s="33">
        <f t="shared" si="187"/>
        <v>31930</v>
      </c>
      <c r="R230" s="34">
        <f>SUM(R234:R241)</f>
        <v>31930</v>
      </c>
      <c r="S230" s="34">
        <f t="shared" ref="S230:T230" si="203">SUM(S234:S240)</f>
        <v>0</v>
      </c>
      <c r="T230" s="34">
        <f t="shared" si="203"/>
        <v>0</v>
      </c>
    </row>
    <row r="231" spans="2:20" ht="18" x14ac:dyDescent="0.25">
      <c r="B231" s="42"/>
      <c r="C231" s="43"/>
      <c r="D231" s="44" t="s">
        <v>153</v>
      </c>
      <c r="E231" s="37">
        <f t="shared" si="184"/>
        <v>0</v>
      </c>
      <c r="F231" s="37">
        <f t="shared" ref="F231:H231" si="204">SUM(F232:F233)</f>
        <v>0</v>
      </c>
      <c r="G231" s="37">
        <f t="shared" si="204"/>
        <v>0</v>
      </c>
      <c r="H231" s="37">
        <f t="shared" si="204"/>
        <v>0</v>
      </c>
      <c r="I231" s="37">
        <f t="shared" si="185"/>
        <v>0</v>
      </c>
      <c r="J231" s="37">
        <f t="shared" ref="J231:L231" si="205">SUM(J232:J233)</f>
        <v>0</v>
      </c>
      <c r="K231" s="37">
        <f t="shared" si="205"/>
        <v>0</v>
      </c>
      <c r="L231" s="37">
        <f t="shared" si="205"/>
        <v>0</v>
      </c>
      <c r="M231" s="37">
        <f t="shared" si="186"/>
        <v>0</v>
      </c>
      <c r="N231" s="37">
        <f t="shared" ref="N231:P231" si="206">SUM(N232:N233)</f>
        <v>0</v>
      </c>
      <c r="O231" s="37">
        <f t="shared" si="206"/>
        <v>0</v>
      </c>
      <c r="P231" s="37">
        <f t="shared" si="206"/>
        <v>0</v>
      </c>
      <c r="Q231" s="37">
        <f t="shared" si="187"/>
        <v>0</v>
      </c>
      <c r="R231" s="37">
        <f t="shared" ref="R231:T231" si="207">SUM(R232:R233)</f>
        <v>0</v>
      </c>
      <c r="S231" s="37">
        <f t="shared" si="207"/>
        <v>0</v>
      </c>
      <c r="T231" s="37">
        <f t="shared" si="207"/>
        <v>0</v>
      </c>
    </row>
    <row r="232" spans="2:20" ht="18" x14ac:dyDescent="0.25">
      <c r="B232" s="42"/>
      <c r="C232" s="43"/>
      <c r="D232" s="45" t="s">
        <v>337</v>
      </c>
      <c r="E232" s="38">
        <f t="shared" si="184"/>
        <v>0</v>
      </c>
      <c r="F232" s="38">
        <v>0</v>
      </c>
      <c r="G232" s="38">
        <v>0</v>
      </c>
      <c r="H232" s="38">
        <v>0</v>
      </c>
      <c r="I232" s="38">
        <f t="shared" si="185"/>
        <v>0</v>
      </c>
      <c r="J232" s="38">
        <v>0</v>
      </c>
      <c r="K232" s="38">
        <v>0</v>
      </c>
      <c r="L232" s="38">
        <v>0</v>
      </c>
      <c r="M232" s="38">
        <f t="shared" si="186"/>
        <v>0</v>
      </c>
      <c r="N232" s="38">
        <v>0</v>
      </c>
      <c r="O232" s="38">
        <v>0</v>
      </c>
      <c r="P232" s="38">
        <v>0</v>
      </c>
      <c r="Q232" s="38">
        <f t="shared" si="187"/>
        <v>0</v>
      </c>
      <c r="R232" s="38">
        <v>0</v>
      </c>
      <c r="S232" s="38">
        <v>0</v>
      </c>
      <c r="T232" s="38">
        <v>0</v>
      </c>
    </row>
    <row r="233" spans="2:20" ht="18" x14ac:dyDescent="0.25">
      <c r="B233" s="42"/>
      <c r="C233" s="43"/>
      <c r="D233" s="45" t="s">
        <v>157</v>
      </c>
      <c r="E233" s="37">
        <f t="shared" si="184"/>
        <v>0</v>
      </c>
      <c r="F233" s="38">
        <v>0</v>
      </c>
      <c r="G233" s="38">
        <v>0</v>
      </c>
      <c r="H233" s="38">
        <v>0</v>
      </c>
      <c r="I233" s="37">
        <f t="shared" si="185"/>
        <v>0</v>
      </c>
      <c r="J233" s="38">
        <v>0</v>
      </c>
      <c r="K233" s="38">
        <v>0</v>
      </c>
      <c r="L233" s="38">
        <v>0</v>
      </c>
      <c r="M233" s="37">
        <f t="shared" si="186"/>
        <v>0</v>
      </c>
      <c r="N233" s="38">
        <v>0</v>
      </c>
      <c r="O233" s="38">
        <v>0</v>
      </c>
      <c r="P233" s="38">
        <v>0</v>
      </c>
      <c r="Q233" s="37">
        <f t="shared" si="187"/>
        <v>0</v>
      </c>
      <c r="R233" s="38">
        <v>0</v>
      </c>
      <c r="S233" s="38">
        <v>0</v>
      </c>
      <c r="T233" s="38">
        <v>0</v>
      </c>
    </row>
    <row r="234" spans="2:20" x14ac:dyDescent="0.25">
      <c r="B234" s="39"/>
      <c r="C234" s="63" t="s">
        <v>246</v>
      </c>
      <c r="D234" s="65" t="s">
        <v>357</v>
      </c>
      <c r="E234" s="41">
        <f t="shared" si="184"/>
        <v>6406</v>
      </c>
      <c r="F234" s="46">
        <v>6406</v>
      </c>
      <c r="G234" s="46">
        <v>0</v>
      </c>
      <c r="H234" s="46">
        <v>0</v>
      </c>
      <c r="I234" s="41">
        <f t="shared" si="185"/>
        <v>7047</v>
      </c>
      <c r="J234" s="46">
        <v>7047</v>
      </c>
      <c r="K234" s="46">
        <v>0</v>
      </c>
      <c r="L234" s="46">
        <v>0</v>
      </c>
      <c r="M234" s="41">
        <f t="shared" si="186"/>
        <v>7751.8</v>
      </c>
      <c r="N234" s="46">
        <v>7751.8</v>
      </c>
      <c r="O234" s="46">
        <v>0</v>
      </c>
      <c r="P234" s="46">
        <v>0</v>
      </c>
      <c r="Q234" s="41">
        <f t="shared" si="187"/>
        <v>8530.7000000000007</v>
      </c>
      <c r="R234" s="46">
        <v>8530.7000000000007</v>
      </c>
      <c r="S234" s="46">
        <v>0</v>
      </c>
      <c r="T234" s="46">
        <v>0</v>
      </c>
    </row>
    <row r="235" spans="2:20" x14ac:dyDescent="0.25">
      <c r="B235" s="39"/>
      <c r="C235" s="63" t="s">
        <v>247</v>
      </c>
      <c r="D235" s="40" t="s">
        <v>248</v>
      </c>
      <c r="E235" s="41">
        <f t="shared" si="184"/>
        <v>90</v>
      </c>
      <c r="F235" s="46">
        <v>90</v>
      </c>
      <c r="G235" s="46">
        <v>0</v>
      </c>
      <c r="H235" s="46">
        <v>0</v>
      </c>
      <c r="I235" s="41">
        <f t="shared" si="185"/>
        <v>98.4</v>
      </c>
      <c r="J235" s="46">
        <v>98.4</v>
      </c>
      <c r="K235" s="46">
        <v>0</v>
      </c>
      <c r="L235" s="46">
        <v>0</v>
      </c>
      <c r="M235" s="41">
        <f t="shared" si="186"/>
        <v>108.2</v>
      </c>
      <c r="N235" s="46">
        <v>108.2</v>
      </c>
      <c r="O235" s="46">
        <v>0</v>
      </c>
      <c r="P235" s="46">
        <v>0</v>
      </c>
      <c r="Q235" s="41">
        <f t="shared" si="187"/>
        <v>119</v>
      </c>
      <c r="R235" s="46">
        <v>119</v>
      </c>
      <c r="S235" s="46">
        <v>0</v>
      </c>
      <c r="T235" s="46">
        <v>0</v>
      </c>
    </row>
    <row r="236" spans="2:20" x14ac:dyDescent="0.25">
      <c r="B236" s="39"/>
      <c r="C236" s="63" t="s">
        <v>249</v>
      </c>
      <c r="D236" s="40" t="s">
        <v>250</v>
      </c>
      <c r="E236" s="41">
        <f t="shared" si="184"/>
        <v>181</v>
      </c>
      <c r="F236" s="46">
        <v>181</v>
      </c>
      <c r="G236" s="46">
        <v>0</v>
      </c>
      <c r="H236" s="46">
        <v>0</v>
      </c>
      <c r="I236" s="41">
        <f t="shared" si="185"/>
        <v>217.4</v>
      </c>
      <c r="J236" s="46">
        <v>217.4</v>
      </c>
      <c r="K236" s="46">
        <v>0</v>
      </c>
      <c r="L236" s="46">
        <v>0</v>
      </c>
      <c r="M236" s="41">
        <f t="shared" si="186"/>
        <v>239.1</v>
      </c>
      <c r="N236" s="46">
        <v>239.1</v>
      </c>
      <c r="O236" s="46">
        <v>0</v>
      </c>
      <c r="P236" s="46">
        <v>0</v>
      </c>
      <c r="Q236" s="41">
        <f t="shared" si="187"/>
        <v>263</v>
      </c>
      <c r="R236" s="46">
        <v>263</v>
      </c>
      <c r="S236" s="46">
        <v>0</v>
      </c>
      <c r="T236" s="46">
        <v>0</v>
      </c>
    </row>
    <row r="237" spans="2:20" x14ac:dyDescent="0.25">
      <c r="B237" s="39"/>
      <c r="C237" s="63" t="s">
        <v>251</v>
      </c>
      <c r="D237" s="65" t="s">
        <v>358</v>
      </c>
      <c r="E237" s="41">
        <f t="shared" si="184"/>
        <v>770</v>
      </c>
      <c r="F237" s="46">
        <v>770</v>
      </c>
      <c r="G237" s="46">
        <v>0</v>
      </c>
      <c r="H237" s="46">
        <v>0</v>
      </c>
      <c r="I237" s="41">
        <f t="shared" si="185"/>
        <v>837.8</v>
      </c>
      <c r="J237" s="46">
        <v>837.8</v>
      </c>
      <c r="K237" s="46">
        <v>0</v>
      </c>
      <c r="L237" s="46">
        <v>0</v>
      </c>
      <c r="M237" s="41">
        <f t="shared" si="186"/>
        <v>921.6</v>
      </c>
      <c r="N237" s="46">
        <v>921.6</v>
      </c>
      <c r="O237" s="46">
        <v>0</v>
      </c>
      <c r="P237" s="46">
        <v>0</v>
      </c>
      <c r="Q237" s="41">
        <f t="shared" si="187"/>
        <v>1019.7</v>
      </c>
      <c r="R237" s="46">
        <v>1019.7</v>
      </c>
      <c r="S237" s="46">
        <v>0</v>
      </c>
      <c r="T237" s="46">
        <v>0</v>
      </c>
    </row>
    <row r="238" spans="2:20" ht="30" x14ac:dyDescent="0.25">
      <c r="B238" s="39"/>
      <c r="C238" s="63" t="s">
        <v>252</v>
      </c>
      <c r="D238" s="40" t="s">
        <v>253</v>
      </c>
      <c r="E238" s="41">
        <f t="shared" si="184"/>
        <v>890</v>
      </c>
      <c r="F238" s="46">
        <v>890</v>
      </c>
      <c r="G238" s="46">
        <v>0</v>
      </c>
      <c r="H238" s="46">
        <v>0</v>
      </c>
      <c r="I238" s="41">
        <f t="shared" si="185"/>
        <v>979.1</v>
      </c>
      <c r="J238" s="46">
        <v>979.1</v>
      </c>
      <c r="K238" s="46">
        <v>0</v>
      </c>
      <c r="L238" s="46">
        <v>0</v>
      </c>
      <c r="M238" s="41">
        <f t="shared" si="186"/>
        <v>1070</v>
      </c>
      <c r="N238" s="46">
        <v>1070</v>
      </c>
      <c r="O238" s="46">
        <v>0</v>
      </c>
      <c r="P238" s="46">
        <v>0</v>
      </c>
      <c r="Q238" s="41">
        <f t="shared" si="187"/>
        <v>1184.7</v>
      </c>
      <c r="R238" s="46">
        <v>1184.7</v>
      </c>
      <c r="S238" s="46">
        <v>0</v>
      </c>
      <c r="T238" s="46">
        <v>0</v>
      </c>
    </row>
    <row r="239" spans="2:20" ht="30" x14ac:dyDescent="0.25">
      <c r="B239" s="39"/>
      <c r="C239" s="63" t="s">
        <v>254</v>
      </c>
      <c r="D239" s="40" t="s">
        <v>359</v>
      </c>
      <c r="E239" s="41">
        <f t="shared" si="184"/>
        <v>14713</v>
      </c>
      <c r="F239" s="46">
        <v>14713</v>
      </c>
      <c r="G239" s="46">
        <v>0</v>
      </c>
      <c r="H239" s="46">
        <v>0</v>
      </c>
      <c r="I239" s="41">
        <f t="shared" si="185"/>
        <v>16184</v>
      </c>
      <c r="J239" s="46">
        <v>16184</v>
      </c>
      <c r="K239" s="46">
        <v>0</v>
      </c>
      <c r="L239" s="46">
        <v>0</v>
      </c>
      <c r="M239" s="41">
        <f t="shared" si="186"/>
        <v>17802.599999999999</v>
      </c>
      <c r="N239" s="46">
        <v>17802.599999999999</v>
      </c>
      <c r="O239" s="46">
        <v>0</v>
      </c>
      <c r="P239" s="46">
        <v>0</v>
      </c>
      <c r="Q239" s="41">
        <f t="shared" si="187"/>
        <v>19582.599999999999</v>
      </c>
      <c r="R239" s="46">
        <v>19582.599999999999</v>
      </c>
      <c r="S239" s="46">
        <v>0</v>
      </c>
      <c r="T239" s="46">
        <v>0</v>
      </c>
    </row>
    <row r="240" spans="2:20" ht="30" x14ac:dyDescent="0.25">
      <c r="B240" s="39"/>
      <c r="C240" s="63" t="s">
        <v>255</v>
      </c>
      <c r="D240" s="40" t="s">
        <v>362</v>
      </c>
      <c r="E240" s="41">
        <f t="shared" si="184"/>
        <v>620</v>
      </c>
      <c r="F240" s="46">
        <v>620</v>
      </c>
      <c r="G240" s="46">
        <v>0</v>
      </c>
      <c r="H240" s="46">
        <v>0</v>
      </c>
      <c r="I240" s="41">
        <f t="shared" si="185"/>
        <v>622.29999999999995</v>
      </c>
      <c r="J240" s="46">
        <v>622.29999999999995</v>
      </c>
      <c r="K240" s="46">
        <v>0</v>
      </c>
      <c r="L240" s="46">
        <v>0</v>
      </c>
      <c r="M240" s="41">
        <f t="shared" si="186"/>
        <v>622.29999999999995</v>
      </c>
      <c r="N240" s="46">
        <v>622.29999999999995</v>
      </c>
      <c r="O240" s="46">
        <v>0</v>
      </c>
      <c r="P240" s="46">
        <v>0</v>
      </c>
      <c r="Q240" s="41">
        <f t="shared" si="187"/>
        <v>620.5</v>
      </c>
      <c r="R240" s="46">
        <v>620.5</v>
      </c>
      <c r="S240" s="46">
        <v>0</v>
      </c>
      <c r="T240" s="46">
        <v>0</v>
      </c>
    </row>
    <row r="241" spans="2:20" ht="30" x14ac:dyDescent="0.25">
      <c r="B241" s="39"/>
      <c r="C241" s="63" t="s">
        <v>360</v>
      </c>
      <c r="D241" s="40" t="s">
        <v>361</v>
      </c>
      <c r="E241" s="41">
        <f t="shared" si="184"/>
        <v>420</v>
      </c>
      <c r="F241" s="46">
        <v>420</v>
      </c>
      <c r="G241" s="46">
        <v>0</v>
      </c>
      <c r="H241" s="46">
        <v>0</v>
      </c>
      <c r="I241" s="41">
        <f t="shared" si="185"/>
        <v>504</v>
      </c>
      <c r="J241" s="46">
        <v>504</v>
      </c>
      <c r="K241" s="46">
        <v>0</v>
      </c>
      <c r="L241" s="46">
        <v>0</v>
      </c>
      <c r="M241" s="41">
        <f t="shared" si="186"/>
        <v>554.4</v>
      </c>
      <c r="N241" s="46">
        <v>554.4</v>
      </c>
      <c r="O241" s="46">
        <v>0</v>
      </c>
      <c r="P241" s="46">
        <v>0</v>
      </c>
      <c r="Q241" s="41">
        <f t="shared" si="187"/>
        <v>609.79999999999995</v>
      </c>
      <c r="R241" s="46">
        <v>609.79999999999995</v>
      </c>
      <c r="S241" s="46">
        <v>0</v>
      </c>
      <c r="T241" s="46">
        <v>0</v>
      </c>
    </row>
    <row r="242" spans="2:20" ht="18" x14ac:dyDescent="0.25">
      <c r="B242" s="31" t="s">
        <v>120</v>
      </c>
      <c r="C242" s="32"/>
      <c r="D242" s="54" t="s">
        <v>121</v>
      </c>
      <c r="E242" s="33">
        <f t="shared" si="184"/>
        <v>14190</v>
      </c>
      <c r="F242" s="34">
        <f>SUM(F246:F250)</f>
        <v>14190</v>
      </c>
      <c r="G242" s="34">
        <f t="shared" ref="G242:H242" si="208">SUM(G246:G250)</f>
        <v>0</v>
      </c>
      <c r="H242" s="34">
        <f t="shared" si="208"/>
        <v>0</v>
      </c>
      <c r="I242" s="33">
        <f t="shared" si="185"/>
        <v>15500</v>
      </c>
      <c r="J242" s="34">
        <f>SUM(J246:J250)</f>
        <v>15500</v>
      </c>
      <c r="K242" s="34">
        <f t="shared" ref="K242:L242" si="209">SUM(K246:K250)</f>
        <v>0</v>
      </c>
      <c r="L242" s="34">
        <f t="shared" si="209"/>
        <v>0</v>
      </c>
      <c r="M242" s="33">
        <f t="shared" si="186"/>
        <v>16939.980000000003</v>
      </c>
      <c r="N242" s="34">
        <f>SUM(N246:N250)</f>
        <v>16939.980000000003</v>
      </c>
      <c r="O242" s="34">
        <f t="shared" ref="O242:P242" si="210">SUM(O246:O250)</f>
        <v>0</v>
      </c>
      <c r="P242" s="34">
        <f t="shared" si="210"/>
        <v>0</v>
      </c>
      <c r="Q242" s="33">
        <f t="shared" si="187"/>
        <v>18440.008000000005</v>
      </c>
      <c r="R242" s="34">
        <f>SUM(R246:R250)</f>
        <v>18440.008000000005</v>
      </c>
      <c r="S242" s="34">
        <f t="shared" ref="S242:T242" si="211">SUM(S246:S250)</f>
        <v>0</v>
      </c>
      <c r="T242" s="34">
        <f t="shared" si="211"/>
        <v>0</v>
      </c>
    </row>
    <row r="243" spans="2:20" ht="18" x14ac:dyDescent="0.25">
      <c r="B243" s="42"/>
      <c r="C243" s="43"/>
      <c r="D243" s="44" t="s">
        <v>153</v>
      </c>
      <c r="E243" s="37">
        <f t="shared" si="184"/>
        <v>0</v>
      </c>
      <c r="F243" s="37">
        <f t="shared" ref="F243:H243" si="212">SUM(F244:F245)</f>
        <v>0</v>
      </c>
      <c r="G243" s="37">
        <f t="shared" si="212"/>
        <v>0</v>
      </c>
      <c r="H243" s="37">
        <f t="shared" si="212"/>
        <v>0</v>
      </c>
      <c r="I243" s="37">
        <f t="shared" si="185"/>
        <v>0</v>
      </c>
      <c r="J243" s="37">
        <f t="shared" ref="J243:L243" si="213">SUM(J244:J245)</f>
        <v>0</v>
      </c>
      <c r="K243" s="37">
        <f t="shared" si="213"/>
        <v>0</v>
      </c>
      <c r="L243" s="37">
        <f t="shared" si="213"/>
        <v>0</v>
      </c>
      <c r="M243" s="37">
        <f t="shared" si="186"/>
        <v>0</v>
      </c>
      <c r="N243" s="37">
        <f t="shared" ref="N243:P243" si="214">SUM(N244:N245)</f>
        <v>0</v>
      </c>
      <c r="O243" s="37">
        <f t="shared" si="214"/>
        <v>0</v>
      </c>
      <c r="P243" s="37">
        <f t="shared" si="214"/>
        <v>0</v>
      </c>
      <c r="Q243" s="37">
        <f t="shared" si="187"/>
        <v>0</v>
      </c>
      <c r="R243" s="37">
        <f t="shared" ref="R243:T243" si="215">SUM(R244:R245)</f>
        <v>0</v>
      </c>
      <c r="S243" s="37">
        <f t="shared" si="215"/>
        <v>0</v>
      </c>
      <c r="T243" s="37">
        <f t="shared" si="215"/>
        <v>0</v>
      </c>
    </row>
    <row r="244" spans="2:20" ht="18" x14ac:dyDescent="0.25">
      <c r="B244" s="42"/>
      <c r="C244" s="43"/>
      <c r="D244" s="45" t="s">
        <v>337</v>
      </c>
      <c r="E244" s="38">
        <f t="shared" si="184"/>
        <v>0</v>
      </c>
      <c r="F244" s="38">
        <v>0</v>
      </c>
      <c r="G244" s="38">
        <v>0</v>
      </c>
      <c r="H244" s="38">
        <v>0</v>
      </c>
      <c r="I244" s="38">
        <f t="shared" si="185"/>
        <v>0</v>
      </c>
      <c r="J244" s="38">
        <v>0</v>
      </c>
      <c r="K244" s="38">
        <v>0</v>
      </c>
      <c r="L244" s="38">
        <v>0</v>
      </c>
      <c r="M244" s="38">
        <f t="shared" si="186"/>
        <v>0</v>
      </c>
      <c r="N244" s="38">
        <v>0</v>
      </c>
      <c r="O244" s="38">
        <v>0</v>
      </c>
      <c r="P244" s="38">
        <v>0</v>
      </c>
      <c r="Q244" s="38">
        <f t="shared" si="187"/>
        <v>0</v>
      </c>
      <c r="R244" s="38">
        <v>0</v>
      </c>
      <c r="S244" s="38">
        <v>0</v>
      </c>
      <c r="T244" s="38">
        <v>0</v>
      </c>
    </row>
    <row r="245" spans="2:20" ht="18" x14ac:dyDescent="0.25">
      <c r="B245" s="42"/>
      <c r="C245" s="43"/>
      <c r="D245" s="45" t="s">
        <v>157</v>
      </c>
      <c r="E245" s="37">
        <f t="shared" si="184"/>
        <v>0</v>
      </c>
      <c r="F245" s="38">
        <v>0</v>
      </c>
      <c r="G245" s="38">
        <v>0</v>
      </c>
      <c r="H245" s="38">
        <v>0</v>
      </c>
      <c r="I245" s="37">
        <f t="shared" si="185"/>
        <v>0</v>
      </c>
      <c r="J245" s="38">
        <v>0</v>
      </c>
      <c r="K245" s="38">
        <v>0</v>
      </c>
      <c r="L245" s="38">
        <v>0</v>
      </c>
      <c r="M245" s="37">
        <f t="shared" si="186"/>
        <v>0</v>
      </c>
      <c r="N245" s="38">
        <v>0</v>
      </c>
      <c r="O245" s="38">
        <v>0</v>
      </c>
      <c r="P245" s="38">
        <v>0</v>
      </c>
      <c r="Q245" s="37">
        <f t="shared" si="187"/>
        <v>0</v>
      </c>
      <c r="R245" s="38">
        <v>0</v>
      </c>
      <c r="S245" s="38">
        <v>0</v>
      </c>
      <c r="T245" s="38">
        <v>0</v>
      </c>
    </row>
    <row r="246" spans="2:20" ht="30" x14ac:dyDescent="0.25">
      <c r="B246" s="39"/>
      <c r="C246" s="63" t="s">
        <v>256</v>
      </c>
      <c r="D246" s="40" t="s">
        <v>257</v>
      </c>
      <c r="E246" s="41">
        <f t="shared" si="184"/>
        <v>1516</v>
      </c>
      <c r="F246" s="46">
        <v>1516</v>
      </c>
      <c r="G246" s="46">
        <v>0</v>
      </c>
      <c r="H246" s="46">
        <v>0</v>
      </c>
      <c r="I246" s="41">
        <f t="shared" si="185"/>
        <v>1667.6000000000001</v>
      </c>
      <c r="J246" s="46">
        <v>1667.6000000000001</v>
      </c>
      <c r="K246" s="46">
        <v>0</v>
      </c>
      <c r="L246" s="46">
        <v>0</v>
      </c>
      <c r="M246" s="41">
        <f t="shared" si="186"/>
        <v>1835.1</v>
      </c>
      <c r="N246" s="46">
        <v>1835.1</v>
      </c>
      <c r="O246" s="46">
        <v>0</v>
      </c>
      <c r="P246" s="46">
        <v>0</v>
      </c>
      <c r="Q246" s="41">
        <f t="shared" si="187"/>
        <v>2019</v>
      </c>
      <c r="R246" s="46">
        <v>2019</v>
      </c>
      <c r="S246" s="46">
        <v>0</v>
      </c>
      <c r="T246" s="46">
        <v>0</v>
      </c>
    </row>
    <row r="247" spans="2:20" x14ac:dyDescent="0.25">
      <c r="B247" s="39"/>
      <c r="C247" s="63" t="s">
        <v>258</v>
      </c>
      <c r="D247" s="40" t="s">
        <v>259</v>
      </c>
      <c r="E247" s="41">
        <f t="shared" si="184"/>
        <v>902</v>
      </c>
      <c r="F247" s="46">
        <v>902</v>
      </c>
      <c r="G247" s="46">
        <v>0</v>
      </c>
      <c r="H247" s="46">
        <v>0</v>
      </c>
      <c r="I247" s="41">
        <f t="shared" si="185"/>
        <v>903.6</v>
      </c>
      <c r="J247" s="46">
        <v>903.6</v>
      </c>
      <c r="K247" s="46">
        <v>0</v>
      </c>
      <c r="L247" s="46">
        <v>0</v>
      </c>
      <c r="M247" s="41">
        <f t="shared" si="186"/>
        <v>903.6</v>
      </c>
      <c r="N247" s="46">
        <v>903.6</v>
      </c>
      <c r="O247" s="46">
        <v>0</v>
      </c>
      <c r="P247" s="46">
        <v>0</v>
      </c>
      <c r="Q247" s="41">
        <f t="shared" si="187"/>
        <v>820</v>
      </c>
      <c r="R247" s="46">
        <v>820</v>
      </c>
      <c r="S247" s="46">
        <v>0</v>
      </c>
      <c r="T247" s="46">
        <v>0</v>
      </c>
    </row>
    <row r="248" spans="2:20" ht="30" x14ac:dyDescent="0.25">
      <c r="B248" s="39"/>
      <c r="C248" s="63" t="s">
        <v>260</v>
      </c>
      <c r="D248" s="40" t="s">
        <v>261</v>
      </c>
      <c r="E248" s="41">
        <f t="shared" si="184"/>
        <v>11238</v>
      </c>
      <c r="F248" s="46">
        <v>11238</v>
      </c>
      <c r="G248" s="46">
        <v>0</v>
      </c>
      <c r="H248" s="46">
        <v>0</v>
      </c>
      <c r="I248" s="41">
        <f t="shared" si="185"/>
        <v>12361.8</v>
      </c>
      <c r="J248" s="46">
        <v>12361.8</v>
      </c>
      <c r="K248" s="46">
        <v>0</v>
      </c>
      <c r="L248" s="46">
        <v>0</v>
      </c>
      <c r="M248" s="41">
        <f t="shared" si="186"/>
        <v>13597.980000000003</v>
      </c>
      <c r="N248" s="46">
        <v>13597.980000000003</v>
      </c>
      <c r="O248" s="46">
        <v>0</v>
      </c>
      <c r="P248" s="46">
        <v>0</v>
      </c>
      <c r="Q248" s="41">
        <f t="shared" si="187"/>
        <v>14957.778000000004</v>
      </c>
      <c r="R248" s="46">
        <v>14957.778000000004</v>
      </c>
      <c r="S248" s="46">
        <v>0</v>
      </c>
      <c r="T248" s="46">
        <v>0</v>
      </c>
    </row>
    <row r="249" spans="2:20" ht="30" x14ac:dyDescent="0.25">
      <c r="B249" s="39"/>
      <c r="C249" s="63" t="s">
        <v>262</v>
      </c>
      <c r="D249" s="40" t="s">
        <v>263</v>
      </c>
      <c r="E249" s="41">
        <f t="shared" si="184"/>
        <v>330</v>
      </c>
      <c r="F249" s="46">
        <v>330</v>
      </c>
      <c r="G249" s="46">
        <v>0</v>
      </c>
      <c r="H249" s="46">
        <v>0</v>
      </c>
      <c r="I249" s="41">
        <f t="shared" si="185"/>
        <v>363.00000000000006</v>
      </c>
      <c r="J249" s="46">
        <v>363.00000000000006</v>
      </c>
      <c r="K249" s="46">
        <v>0</v>
      </c>
      <c r="L249" s="46">
        <v>0</v>
      </c>
      <c r="M249" s="41">
        <f t="shared" si="186"/>
        <v>399.30000000000007</v>
      </c>
      <c r="N249" s="46">
        <v>399.30000000000007</v>
      </c>
      <c r="O249" s="46">
        <v>0</v>
      </c>
      <c r="P249" s="46">
        <v>0</v>
      </c>
      <c r="Q249" s="41">
        <f t="shared" si="187"/>
        <v>439.23000000000013</v>
      </c>
      <c r="R249" s="46">
        <v>439.23000000000013</v>
      </c>
      <c r="S249" s="46">
        <v>0</v>
      </c>
      <c r="T249" s="46">
        <v>0</v>
      </c>
    </row>
    <row r="250" spans="2:20" ht="30" x14ac:dyDescent="0.25">
      <c r="B250" s="39"/>
      <c r="C250" s="63" t="s">
        <v>264</v>
      </c>
      <c r="D250" s="40" t="s">
        <v>265</v>
      </c>
      <c r="E250" s="41">
        <f t="shared" si="184"/>
        <v>204</v>
      </c>
      <c r="F250" s="46">
        <v>204</v>
      </c>
      <c r="G250" s="46">
        <v>0</v>
      </c>
      <c r="H250" s="46">
        <v>0</v>
      </c>
      <c r="I250" s="41">
        <f t="shared" si="185"/>
        <v>204</v>
      </c>
      <c r="J250" s="46">
        <v>204</v>
      </c>
      <c r="K250" s="46">
        <v>0</v>
      </c>
      <c r="L250" s="46">
        <v>0</v>
      </c>
      <c r="M250" s="41">
        <f t="shared" si="186"/>
        <v>204</v>
      </c>
      <c r="N250" s="46">
        <v>204</v>
      </c>
      <c r="O250" s="46">
        <v>0</v>
      </c>
      <c r="P250" s="46">
        <v>0</v>
      </c>
      <c r="Q250" s="41">
        <f t="shared" si="187"/>
        <v>204</v>
      </c>
      <c r="R250" s="46">
        <v>204</v>
      </c>
      <c r="S250" s="46">
        <v>0</v>
      </c>
      <c r="T250" s="46">
        <v>0</v>
      </c>
    </row>
    <row r="251" spans="2:20" ht="48.75" customHeight="1" x14ac:dyDescent="0.25">
      <c r="B251" s="31" t="s">
        <v>122</v>
      </c>
      <c r="C251" s="32"/>
      <c r="D251" s="54" t="s">
        <v>123</v>
      </c>
      <c r="E251" s="33">
        <f t="shared" si="184"/>
        <v>2500</v>
      </c>
      <c r="F251" s="34">
        <f t="shared" ref="F251:P251" si="216">F255</f>
        <v>2500</v>
      </c>
      <c r="G251" s="34">
        <f t="shared" si="216"/>
        <v>0</v>
      </c>
      <c r="H251" s="34">
        <f t="shared" si="216"/>
        <v>0</v>
      </c>
      <c r="I251" s="33">
        <f t="shared" si="185"/>
        <v>2750</v>
      </c>
      <c r="J251" s="34">
        <f t="shared" si="216"/>
        <v>2750</v>
      </c>
      <c r="K251" s="34">
        <f t="shared" si="216"/>
        <v>0</v>
      </c>
      <c r="L251" s="34">
        <f t="shared" si="216"/>
        <v>0</v>
      </c>
      <c r="M251" s="33">
        <f t="shared" si="186"/>
        <v>3030</v>
      </c>
      <c r="N251" s="34">
        <f t="shared" si="216"/>
        <v>3030</v>
      </c>
      <c r="O251" s="34">
        <f t="shared" si="216"/>
        <v>0</v>
      </c>
      <c r="P251" s="34">
        <f t="shared" si="216"/>
        <v>0</v>
      </c>
      <c r="Q251" s="33">
        <f t="shared" si="187"/>
        <v>3330</v>
      </c>
      <c r="R251" s="34">
        <f t="shared" ref="R251:T251" si="217">R255</f>
        <v>3330</v>
      </c>
      <c r="S251" s="34">
        <f t="shared" si="217"/>
        <v>0</v>
      </c>
      <c r="T251" s="34">
        <f t="shared" si="217"/>
        <v>0</v>
      </c>
    </row>
    <row r="252" spans="2:20" ht="18" x14ac:dyDescent="0.25">
      <c r="B252" s="42"/>
      <c r="C252" s="43"/>
      <c r="D252" s="44" t="s">
        <v>153</v>
      </c>
      <c r="E252" s="37">
        <f t="shared" si="184"/>
        <v>0</v>
      </c>
      <c r="F252" s="37">
        <f t="shared" ref="F252:H252" si="218">SUM(F253:F254)</f>
        <v>0</v>
      </c>
      <c r="G252" s="37">
        <f t="shared" si="218"/>
        <v>0</v>
      </c>
      <c r="H252" s="37">
        <f t="shared" si="218"/>
        <v>0</v>
      </c>
      <c r="I252" s="37">
        <f t="shared" si="185"/>
        <v>0</v>
      </c>
      <c r="J252" s="37">
        <f t="shared" ref="J252:L252" si="219">SUM(J253:J254)</f>
        <v>0</v>
      </c>
      <c r="K252" s="37">
        <f t="shared" si="219"/>
        <v>0</v>
      </c>
      <c r="L252" s="37">
        <f t="shared" si="219"/>
        <v>0</v>
      </c>
      <c r="M252" s="37">
        <f t="shared" si="186"/>
        <v>0</v>
      </c>
      <c r="N252" s="37">
        <f t="shared" ref="N252:P252" si="220">SUM(N253:N254)</f>
        <v>0</v>
      </c>
      <c r="O252" s="37">
        <f t="shared" si="220"/>
        <v>0</v>
      </c>
      <c r="P252" s="37">
        <f t="shared" si="220"/>
        <v>0</v>
      </c>
      <c r="Q252" s="37">
        <f t="shared" si="187"/>
        <v>0</v>
      </c>
      <c r="R252" s="37">
        <f t="shared" ref="R252:T252" si="221">SUM(R253:R254)</f>
        <v>0</v>
      </c>
      <c r="S252" s="37">
        <f t="shared" si="221"/>
        <v>0</v>
      </c>
      <c r="T252" s="37">
        <f t="shared" si="221"/>
        <v>0</v>
      </c>
    </row>
    <row r="253" spans="2:20" ht="18" x14ac:dyDescent="0.25">
      <c r="B253" s="42"/>
      <c r="C253" s="43"/>
      <c r="D253" s="45" t="s">
        <v>337</v>
      </c>
      <c r="E253" s="38">
        <f t="shared" si="184"/>
        <v>0</v>
      </c>
      <c r="F253" s="38">
        <v>0</v>
      </c>
      <c r="G253" s="38">
        <v>0</v>
      </c>
      <c r="H253" s="38">
        <v>0</v>
      </c>
      <c r="I253" s="38">
        <f t="shared" si="185"/>
        <v>0</v>
      </c>
      <c r="J253" s="38">
        <v>0</v>
      </c>
      <c r="K253" s="38">
        <v>0</v>
      </c>
      <c r="L253" s="38">
        <v>0</v>
      </c>
      <c r="M253" s="38">
        <f t="shared" si="186"/>
        <v>0</v>
      </c>
      <c r="N253" s="38">
        <v>0</v>
      </c>
      <c r="O253" s="38">
        <v>0</v>
      </c>
      <c r="P253" s="38">
        <v>0</v>
      </c>
      <c r="Q253" s="38">
        <f t="shared" si="187"/>
        <v>0</v>
      </c>
      <c r="R253" s="38">
        <v>0</v>
      </c>
      <c r="S253" s="38">
        <v>0</v>
      </c>
      <c r="T253" s="38">
        <v>0</v>
      </c>
    </row>
    <row r="254" spans="2:20" ht="18" x14ac:dyDescent="0.25">
      <c r="B254" s="42"/>
      <c r="C254" s="43"/>
      <c r="D254" s="45" t="s">
        <v>157</v>
      </c>
      <c r="E254" s="37">
        <f t="shared" si="184"/>
        <v>0</v>
      </c>
      <c r="F254" s="38">
        <v>0</v>
      </c>
      <c r="G254" s="38">
        <v>0</v>
      </c>
      <c r="H254" s="38">
        <v>0</v>
      </c>
      <c r="I254" s="37">
        <f t="shared" si="185"/>
        <v>0</v>
      </c>
      <c r="J254" s="38">
        <v>0</v>
      </c>
      <c r="K254" s="38">
        <v>0</v>
      </c>
      <c r="L254" s="38">
        <v>0</v>
      </c>
      <c r="M254" s="37">
        <f t="shared" si="186"/>
        <v>0</v>
      </c>
      <c r="N254" s="38">
        <v>0</v>
      </c>
      <c r="O254" s="38">
        <v>0</v>
      </c>
      <c r="P254" s="38">
        <v>0</v>
      </c>
      <c r="Q254" s="37">
        <f t="shared" si="187"/>
        <v>0</v>
      </c>
      <c r="R254" s="38">
        <v>0</v>
      </c>
      <c r="S254" s="38">
        <v>0</v>
      </c>
      <c r="T254" s="38">
        <v>0</v>
      </c>
    </row>
    <row r="255" spans="2:20" ht="45" x14ac:dyDescent="0.25">
      <c r="B255" s="39"/>
      <c r="C255" s="63" t="s">
        <v>266</v>
      </c>
      <c r="D255" s="40" t="s">
        <v>267</v>
      </c>
      <c r="E255" s="41">
        <f t="shared" si="184"/>
        <v>2500</v>
      </c>
      <c r="F255" s="46">
        <v>2500</v>
      </c>
      <c r="G255" s="46">
        <v>0</v>
      </c>
      <c r="H255" s="46">
        <v>0</v>
      </c>
      <c r="I255" s="41">
        <f t="shared" si="185"/>
        <v>2750</v>
      </c>
      <c r="J255" s="46">
        <v>2750</v>
      </c>
      <c r="K255" s="46">
        <v>0</v>
      </c>
      <c r="L255" s="46">
        <v>0</v>
      </c>
      <c r="M255" s="41">
        <f t="shared" si="186"/>
        <v>3030</v>
      </c>
      <c r="N255" s="46">
        <v>3030</v>
      </c>
      <c r="O255" s="46">
        <v>0</v>
      </c>
      <c r="P255" s="46">
        <v>0</v>
      </c>
      <c r="Q255" s="41">
        <f t="shared" si="187"/>
        <v>3330</v>
      </c>
      <c r="R255" s="46">
        <v>3330</v>
      </c>
      <c r="S255" s="46">
        <v>0</v>
      </c>
      <c r="T255" s="46">
        <v>0</v>
      </c>
    </row>
    <row r="256" spans="2:20" ht="18" x14ac:dyDescent="0.25">
      <c r="B256" s="31" t="s">
        <v>125</v>
      </c>
      <c r="C256" s="32"/>
      <c r="D256" s="54" t="s">
        <v>124</v>
      </c>
      <c r="E256" s="33">
        <f t="shared" si="184"/>
        <v>37190</v>
      </c>
      <c r="F256" s="34">
        <f>SUM(F260:F265)</f>
        <v>37190</v>
      </c>
      <c r="G256" s="34">
        <f>SUM(G260:G265)</f>
        <v>0</v>
      </c>
      <c r="H256" s="34">
        <f>SUM(H260:H265)</f>
        <v>0</v>
      </c>
      <c r="I256" s="33">
        <f t="shared" si="185"/>
        <v>40820</v>
      </c>
      <c r="J256" s="34">
        <f>SUM(J260:J265)</f>
        <v>40820</v>
      </c>
      <c r="K256" s="34">
        <f>SUM(K260:K265)</f>
        <v>0</v>
      </c>
      <c r="L256" s="34">
        <f>SUM(L260:L265)</f>
        <v>0</v>
      </c>
      <c r="M256" s="33">
        <f t="shared" si="186"/>
        <v>44850</v>
      </c>
      <c r="N256" s="34">
        <f>SUM(N260:N265)</f>
        <v>44850</v>
      </c>
      <c r="O256" s="34">
        <f>SUM(O260:O265)</f>
        <v>0</v>
      </c>
      <c r="P256" s="34">
        <f>SUM(P260:P265)</f>
        <v>0</v>
      </c>
      <c r="Q256" s="33">
        <f t="shared" si="187"/>
        <v>49280.01</v>
      </c>
      <c r="R256" s="34">
        <f>SUM(R260:R265)</f>
        <v>49280.01</v>
      </c>
      <c r="S256" s="34">
        <f>SUM(S260:S265)</f>
        <v>0</v>
      </c>
      <c r="T256" s="34">
        <f>SUM(T260:T265)</f>
        <v>0</v>
      </c>
    </row>
    <row r="257" spans="2:20" ht="18" x14ac:dyDescent="0.25">
      <c r="B257" s="42"/>
      <c r="C257" s="43"/>
      <c r="D257" s="44" t="s">
        <v>153</v>
      </c>
      <c r="E257" s="37">
        <f t="shared" si="184"/>
        <v>0</v>
      </c>
      <c r="F257" s="37">
        <f t="shared" ref="F257:H257" si="222">SUM(F258:F259)</f>
        <v>0</v>
      </c>
      <c r="G257" s="37">
        <f t="shared" si="222"/>
        <v>0</v>
      </c>
      <c r="H257" s="37">
        <f t="shared" si="222"/>
        <v>0</v>
      </c>
      <c r="I257" s="37">
        <f t="shared" si="185"/>
        <v>0</v>
      </c>
      <c r="J257" s="37">
        <f t="shared" ref="J257:L257" si="223">SUM(J258:J259)</f>
        <v>0</v>
      </c>
      <c r="K257" s="37">
        <f t="shared" si="223"/>
        <v>0</v>
      </c>
      <c r="L257" s="37">
        <f t="shared" si="223"/>
        <v>0</v>
      </c>
      <c r="M257" s="37">
        <f t="shared" si="186"/>
        <v>0</v>
      </c>
      <c r="N257" s="37">
        <f t="shared" ref="N257:P257" si="224">SUM(N258:N259)</f>
        <v>0</v>
      </c>
      <c r="O257" s="37">
        <f t="shared" si="224"/>
        <v>0</v>
      </c>
      <c r="P257" s="37">
        <f t="shared" si="224"/>
        <v>0</v>
      </c>
      <c r="Q257" s="37">
        <f t="shared" si="187"/>
        <v>0</v>
      </c>
      <c r="R257" s="37">
        <f t="shared" ref="R257:T257" si="225">SUM(R258:R259)</f>
        <v>0</v>
      </c>
      <c r="S257" s="37">
        <f t="shared" si="225"/>
        <v>0</v>
      </c>
      <c r="T257" s="37">
        <f t="shared" si="225"/>
        <v>0</v>
      </c>
    </row>
    <row r="258" spans="2:20" ht="18" x14ac:dyDescent="0.25">
      <c r="B258" s="42"/>
      <c r="C258" s="43"/>
      <c r="D258" s="45" t="s">
        <v>337</v>
      </c>
      <c r="E258" s="38">
        <f t="shared" si="184"/>
        <v>0</v>
      </c>
      <c r="F258" s="38">
        <v>0</v>
      </c>
      <c r="G258" s="38">
        <v>0</v>
      </c>
      <c r="H258" s="38">
        <v>0</v>
      </c>
      <c r="I258" s="38">
        <f t="shared" si="185"/>
        <v>0</v>
      </c>
      <c r="J258" s="38">
        <v>0</v>
      </c>
      <c r="K258" s="38">
        <v>0</v>
      </c>
      <c r="L258" s="38">
        <v>0</v>
      </c>
      <c r="M258" s="38">
        <f t="shared" si="186"/>
        <v>0</v>
      </c>
      <c r="N258" s="38">
        <v>0</v>
      </c>
      <c r="O258" s="38">
        <v>0</v>
      </c>
      <c r="P258" s="38">
        <v>0</v>
      </c>
      <c r="Q258" s="38">
        <f t="shared" si="187"/>
        <v>0</v>
      </c>
      <c r="R258" s="38">
        <v>0</v>
      </c>
      <c r="S258" s="38">
        <v>0</v>
      </c>
      <c r="T258" s="38">
        <v>0</v>
      </c>
    </row>
    <row r="259" spans="2:20" ht="18" x14ac:dyDescent="0.25">
      <c r="B259" s="42"/>
      <c r="C259" s="43"/>
      <c r="D259" s="45" t="s">
        <v>157</v>
      </c>
      <c r="E259" s="37">
        <f t="shared" si="184"/>
        <v>0</v>
      </c>
      <c r="F259" s="38">
        <v>0</v>
      </c>
      <c r="G259" s="38">
        <v>0</v>
      </c>
      <c r="H259" s="38">
        <v>0</v>
      </c>
      <c r="I259" s="37">
        <f t="shared" si="185"/>
        <v>0</v>
      </c>
      <c r="J259" s="38">
        <v>0</v>
      </c>
      <c r="K259" s="38">
        <v>0</v>
      </c>
      <c r="L259" s="38">
        <v>0</v>
      </c>
      <c r="M259" s="37">
        <f t="shared" si="186"/>
        <v>0</v>
      </c>
      <c r="N259" s="38">
        <v>0</v>
      </c>
      <c r="O259" s="38">
        <v>0</v>
      </c>
      <c r="P259" s="38">
        <v>0</v>
      </c>
      <c r="Q259" s="37">
        <f t="shared" si="187"/>
        <v>0</v>
      </c>
      <c r="R259" s="38">
        <v>0</v>
      </c>
      <c r="S259" s="38">
        <v>0</v>
      </c>
      <c r="T259" s="38">
        <v>0</v>
      </c>
    </row>
    <row r="260" spans="2:20" x14ac:dyDescent="0.25">
      <c r="B260" s="39"/>
      <c r="C260" s="63" t="s">
        <v>268</v>
      </c>
      <c r="D260" s="40" t="s">
        <v>269</v>
      </c>
      <c r="E260" s="41">
        <f t="shared" si="184"/>
        <v>17150</v>
      </c>
      <c r="F260" s="46">
        <v>17150</v>
      </c>
      <c r="G260" s="46">
        <v>0</v>
      </c>
      <c r="H260" s="46">
        <v>0</v>
      </c>
      <c r="I260" s="41">
        <f t="shared" si="185"/>
        <v>18865</v>
      </c>
      <c r="J260" s="46">
        <v>18865</v>
      </c>
      <c r="K260" s="46">
        <v>0</v>
      </c>
      <c r="L260" s="46">
        <v>0</v>
      </c>
      <c r="M260" s="41">
        <f t="shared" si="186"/>
        <v>20751.5</v>
      </c>
      <c r="N260" s="46">
        <v>20751.5</v>
      </c>
      <c r="O260" s="46">
        <v>0</v>
      </c>
      <c r="P260" s="46">
        <v>0</v>
      </c>
      <c r="Q260" s="41">
        <f t="shared" si="187"/>
        <v>22826.5</v>
      </c>
      <c r="R260" s="46">
        <v>22826.5</v>
      </c>
      <c r="S260" s="46">
        <v>0</v>
      </c>
      <c r="T260" s="46">
        <v>0</v>
      </c>
    </row>
    <row r="261" spans="2:20" x14ac:dyDescent="0.25">
      <c r="B261" s="39"/>
      <c r="C261" s="63" t="s">
        <v>270</v>
      </c>
      <c r="D261" s="40" t="s">
        <v>271</v>
      </c>
      <c r="E261" s="41">
        <f t="shared" si="184"/>
        <v>110</v>
      </c>
      <c r="F261" s="46">
        <v>110</v>
      </c>
      <c r="G261" s="46">
        <v>0</v>
      </c>
      <c r="H261" s="46">
        <v>0</v>
      </c>
      <c r="I261" s="41">
        <f t="shared" si="185"/>
        <v>121.00000000000001</v>
      </c>
      <c r="J261" s="46">
        <v>121.00000000000001</v>
      </c>
      <c r="K261" s="46">
        <v>0</v>
      </c>
      <c r="L261" s="46">
        <v>0</v>
      </c>
      <c r="M261" s="41">
        <f t="shared" si="186"/>
        <v>133.10000000000002</v>
      </c>
      <c r="N261" s="46">
        <v>133.10000000000002</v>
      </c>
      <c r="O261" s="46">
        <v>0</v>
      </c>
      <c r="P261" s="46">
        <v>0</v>
      </c>
      <c r="Q261" s="41">
        <f t="shared" si="187"/>
        <v>146.41000000000003</v>
      </c>
      <c r="R261" s="46">
        <v>146.41000000000003</v>
      </c>
      <c r="S261" s="46">
        <v>0</v>
      </c>
      <c r="T261" s="46">
        <v>0</v>
      </c>
    </row>
    <row r="262" spans="2:20" ht="45" x14ac:dyDescent="0.25">
      <c r="B262" s="39"/>
      <c r="C262" s="63" t="s">
        <v>272</v>
      </c>
      <c r="D262" s="40" t="s">
        <v>273</v>
      </c>
      <c r="E262" s="41">
        <f t="shared" si="184"/>
        <v>19000</v>
      </c>
      <c r="F262" s="46">
        <v>19000</v>
      </c>
      <c r="G262" s="46">
        <v>0</v>
      </c>
      <c r="H262" s="46">
        <v>0</v>
      </c>
      <c r="I262" s="41">
        <f t="shared" si="185"/>
        <v>20900</v>
      </c>
      <c r="J262" s="46">
        <v>20900</v>
      </c>
      <c r="K262" s="46">
        <v>0</v>
      </c>
      <c r="L262" s="46">
        <v>0</v>
      </c>
      <c r="M262" s="41">
        <f t="shared" si="186"/>
        <v>22990</v>
      </c>
      <c r="N262" s="46">
        <v>22990</v>
      </c>
      <c r="O262" s="46">
        <v>0</v>
      </c>
      <c r="P262" s="46">
        <v>0</v>
      </c>
      <c r="Q262" s="41">
        <f t="shared" si="187"/>
        <v>25290</v>
      </c>
      <c r="R262" s="46">
        <v>25290</v>
      </c>
      <c r="S262" s="46">
        <v>0</v>
      </c>
      <c r="T262" s="46">
        <v>0</v>
      </c>
    </row>
    <row r="263" spans="2:20" x14ac:dyDescent="0.25">
      <c r="B263" s="39"/>
      <c r="C263" s="63" t="s">
        <v>274</v>
      </c>
      <c r="D263" s="40" t="s">
        <v>275</v>
      </c>
      <c r="E263" s="41">
        <f t="shared" si="184"/>
        <v>550</v>
      </c>
      <c r="F263" s="46">
        <v>550</v>
      </c>
      <c r="G263" s="46">
        <v>0</v>
      </c>
      <c r="H263" s="46">
        <v>0</v>
      </c>
      <c r="I263" s="41">
        <f t="shared" si="185"/>
        <v>500</v>
      </c>
      <c r="J263" s="46">
        <v>500</v>
      </c>
      <c r="K263" s="46">
        <v>0</v>
      </c>
      <c r="L263" s="46">
        <v>0</v>
      </c>
      <c r="M263" s="41">
        <f t="shared" si="186"/>
        <v>500</v>
      </c>
      <c r="N263" s="46">
        <v>500</v>
      </c>
      <c r="O263" s="46">
        <v>0</v>
      </c>
      <c r="P263" s="46">
        <v>0</v>
      </c>
      <c r="Q263" s="41">
        <f t="shared" si="187"/>
        <v>500</v>
      </c>
      <c r="R263" s="46">
        <v>500</v>
      </c>
      <c r="S263" s="46">
        <v>0</v>
      </c>
      <c r="T263" s="46">
        <v>0</v>
      </c>
    </row>
    <row r="264" spans="2:20" ht="30" x14ac:dyDescent="0.25">
      <c r="B264" s="39"/>
      <c r="C264" s="63" t="s">
        <v>276</v>
      </c>
      <c r="D264" s="40" t="s">
        <v>277</v>
      </c>
      <c r="E264" s="41">
        <f t="shared" si="184"/>
        <v>344</v>
      </c>
      <c r="F264" s="46">
        <v>344</v>
      </c>
      <c r="G264" s="46">
        <v>0</v>
      </c>
      <c r="H264" s="46">
        <v>0</v>
      </c>
      <c r="I264" s="41">
        <f t="shared" si="185"/>
        <v>398</v>
      </c>
      <c r="J264" s="46">
        <v>398</v>
      </c>
      <c r="K264" s="46">
        <v>0</v>
      </c>
      <c r="L264" s="46">
        <v>0</v>
      </c>
      <c r="M264" s="41">
        <f t="shared" si="186"/>
        <v>439.4</v>
      </c>
      <c r="N264" s="46">
        <v>439.4</v>
      </c>
      <c r="O264" s="46">
        <v>0</v>
      </c>
      <c r="P264" s="46">
        <v>0</v>
      </c>
      <c r="Q264" s="41">
        <f t="shared" si="187"/>
        <v>481.1</v>
      </c>
      <c r="R264" s="46">
        <v>481.1</v>
      </c>
      <c r="S264" s="46">
        <v>0</v>
      </c>
      <c r="T264" s="46">
        <v>0</v>
      </c>
    </row>
    <row r="265" spans="2:20" ht="30" x14ac:dyDescent="0.25">
      <c r="B265" s="39"/>
      <c r="C265" s="63" t="s">
        <v>278</v>
      </c>
      <c r="D265" s="40" t="s">
        <v>279</v>
      </c>
      <c r="E265" s="41">
        <f t="shared" si="184"/>
        <v>36</v>
      </c>
      <c r="F265" s="46">
        <v>36</v>
      </c>
      <c r="G265" s="46">
        <v>0</v>
      </c>
      <c r="H265" s="46">
        <v>0</v>
      </c>
      <c r="I265" s="41">
        <f t="shared" si="185"/>
        <v>36</v>
      </c>
      <c r="J265" s="46">
        <v>36</v>
      </c>
      <c r="K265" s="46">
        <v>0</v>
      </c>
      <c r="L265" s="46">
        <v>0</v>
      </c>
      <c r="M265" s="41">
        <f t="shared" si="186"/>
        <v>36</v>
      </c>
      <c r="N265" s="46">
        <v>36</v>
      </c>
      <c r="O265" s="46">
        <v>0</v>
      </c>
      <c r="P265" s="46">
        <v>0</v>
      </c>
      <c r="Q265" s="41">
        <f t="shared" si="187"/>
        <v>36</v>
      </c>
      <c r="R265" s="46">
        <v>36</v>
      </c>
      <c r="S265" s="46">
        <v>0</v>
      </c>
      <c r="T265" s="46">
        <v>0</v>
      </c>
    </row>
    <row r="266" spans="2:20" ht="36" x14ac:dyDescent="0.25">
      <c r="B266" s="31" t="s">
        <v>126</v>
      </c>
      <c r="C266" s="32"/>
      <c r="D266" s="54" t="s">
        <v>127</v>
      </c>
      <c r="E266" s="33">
        <f t="shared" si="184"/>
        <v>3070</v>
      </c>
      <c r="F266" s="34">
        <f>SUM(F270:F273)</f>
        <v>3070</v>
      </c>
      <c r="G266" s="34">
        <f t="shared" ref="G266:H266" si="226">SUM(G270:G273)</f>
        <v>0</v>
      </c>
      <c r="H266" s="34">
        <f t="shared" si="226"/>
        <v>0</v>
      </c>
      <c r="I266" s="33">
        <f t="shared" si="185"/>
        <v>3340</v>
      </c>
      <c r="J266" s="34">
        <f>SUM(J270:J273)</f>
        <v>3340</v>
      </c>
      <c r="K266" s="34">
        <f t="shared" ref="K266:L266" si="227">SUM(K270:K273)</f>
        <v>0</v>
      </c>
      <c r="L266" s="34">
        <f t="shared" si="227"/>
        <v>0</v>
      </c>
      <c r="M266" s="33">
        <f t="shared" si="186"/>
        <v>3640</v>
      </c>
      <c r="N266" s="34">
        <f>SUM(N270:N273)</f>
        <v>3640</v>
      </c>
      <c r="O266" s="34">
        <f t="shared" ref="O266:P266" si="228">SUM(O270:O273)</f>
        <v>0</v>
      </c>
      <c r="P266" s="34">
        <f t="shared" si="228"/>
        <v>0</v>
      </c>
      <c r="Q266" s="33">
        <f t="shared" si="187"/>
        <v>3970</v>
      </c>
      <c r="R266" s="34">
        <f>SUM(R270:R273)</f>
        <v>3970</v>
      </c>
      <c r="S266" s="34">
        <f t="shared" ref="S266:T266" si="229">SUM(S270:S273)</f>
        <v>0</v>
      </c>
      <c r="T266" s="34">
        <f t="shared" si="229"/>
        <v>0</v>
      </c>
    </row>
    <row r="267" spans="2:20" ht="18" x14ac:dyDescent="0.25">
      <c r="B267" s="42"/>
      <c r="C267" s="43"/>
      <c r="D267" s="44" t="s">
        <v>153</v>
      </c>
      <c r="E267" s="37">
        <f t="shared" si="184"/>
        <v>0</v>
      </c>
      <c r="F267" s="37">
        <f t="shared" ref="F267:H267" si="230">SUM(F268:F269)</f>
        <v>0</v>
      </c>
      <c r="G267" s="37">
        <f t="shared" si="230"/>
        <v>0</v>
      </c>
      <c r="H267" s="37">
        <f t="shared" si="230"/>
        <v>0</v>
      </c>
      <c r="I267" s="37">
        <f t="shared" si="185"/>
        <v>0</v>
      </c>
      <c r="J267" s="37">
        <f t="shared" ref="J267:L267" si="231">SUM(J268:J269)</f>
        <v>0</v>
      </c>
      <c r="K267" s="37">
        <f t="shared" si="231"/>
        <v>0</v>
      </c>
      <c r="L267" s="37">
        <f t="shared" si="231"/>
        <v>0</v>
      </c>
      <c r="M267" s="37">
        <f t="shared" si="186"/>
        <v>0</v>
      </c>
      <c r="N267" s="37">
        <f t="shared" ref="N267:P267" si="232">SUM(N268:N269)</f>
        <v>0</v>
      </c>
      <c r="O267" s="37">
        <f t="shared" si="232"/>
        <v>0</v>
      </c>
      <c r="P267" s="37">
        <f t="shared" si="232"/>
        <v>0</v>
      </c>
      <c r="Q267" s="37">
        <f t="shared" si="187"/>
        <v>0</v>
      </c>
      <c r="R267" s="37">
        <f t="shared" ref="R267:T267" si="233">SUM(R268:R269)</f>
        <v>0</v>
      </c>
      <c r="S267" s="37">
        <f t="shared" si="233"/>
        <v>0</v>
      </c>
      <c r="T267" s="37">
        <f t="shared" si="233"/>
        <v>0</v>
      </c>
    </row>
    <row r="268" spans="2:20" ht="18" x14ac:dyDescent="0.25">
      <c r="B268" s="42"/>
      <c r="C268" s="43"/>
      <c r="D268" s="45" t="s">
        <v>337</v>
      </c>
      <c r="E268" s="38">
        <f t="shared" si="184"/>
        <v>0</v>
      </c>
      <c r="F268" s="38">
        <v>0</v>
      </c>
      <c r="G268" s="38">
        <v>0</v>
      </c>
      <c r="H268" s="38">
        <v>0</v>
      </c>
      <c r="I268" s="38">
        <f t="shared" si="185"/>
        <v>0</v>
      </c>
      <c r="J268" s="38">
        <v>0</v>
      </c>
      <c r="K268" s="38">
        <v>0</v>
      </c>
      <c r="L268" s="38">
        <v>0</v>
      </c>
      <c r="M268" s="38">
        <f t="shared" si="186"/>
        <v>0</v>
      </c>
      <c r="N268" s="38">
        <v>0</v>
      </c>
      <c r="O268" s="38">
        <v>0</v>
      </c>
      <c r="P268" s="38">
        <v>0</v>
      </c>
      <c r="Q268" s="38">
        <f t="shared" si="187"/>
        <v>0</v>
      </c>
      <c r="R268" s="38">
        <v>0</v>
      </c>
      <c r="S268" s="38">
        <v>0</v>
      </c>
      <c r="T268" s="38">
        <v>0</v>
      </c>
    </row>
    <row r="269" spans="2:20" ht="18" x14ac:dyDescent="0.25">
      <c r="B269" s="42"/>
      <c r="C269" s="43"/>
      <c r="D269" s="45" t="s">
        <v>157</v>
      </c>
      <c r="E269" s="37">
        <f t="shared" si="184"/>
        <v>0</v>
      </c>
      <c r="F269" s="38">
        <v>0</v>
      </c>
      <c r="G269" s="38">
        <v>0</v>
      </c>
      <c r="H269" s="38">
        <v>0</v>
      </c>
      <c r="I269" s="37">
        <f t="shared" si="185"/>
        <v>0</v>
      </c>
      <c r="J269" s="38">
        <v>0</v>
      </c>
      <c r="K269" s="38">
        <v>0</v>
      </c>
      <c r="L269" s="38">
        <v>0</v>
      </c>
      <c r="M269" s="37">
        <f t="shared" si="186"/>
        <v>0</v>
      </c>
      <c r="N269" s="38">
        <v>0</v>
      </c>
      <c r="O269" s="38">
        <v>0</v>
      </c>
      <c r="P269" s="38">
        <v>0</v>
      </c>
      <c r="Q269" s="37">
        <f t="shared" si="187"/>
        <v>0</v>
      </c>
      <c r="R269" s="38">
        <v>0</v>
      </c>
      <c r="S269" s="38">
        <v>0</v>
      </c>
      <c r="T269" s="38">
        <v>0</v>
      </c>
    </row>
    <row r="270" spans="2:20" ht="30" x14ac:dyDescent="0.25">
      <c r="B270" s="39"/>
      <c r="C270" s="63" t="s">
        <v>280</v>
      </c>
      <c r="D270" s="40" t="s">
        <v>281</v>
      </c>
      <c r="E270" s="41">
        <f t="shared" si="184"/>
        <v>850</v>
      </c>
      <c r="F270" s="46">
        <v>850</v>
      </c>
      <c r="G270" s="46">
        <v>0</v>
      </c>
      <c r="H270" s="46">
        <v>0</v>
      </c>
      <c r="I270" s="41">
        <f t="shared" si="185"/>
        <v>934</v>
      </c>
      <c r="J270" s="46">
        <v>934</v>
      </c>
      <c r="K270" s="46">
        <v>0</v>
      </c>
      <c r="L270" s="46">
        <v>0</v>
      </c>
      <c r="M270" s="41">
        <f t="shared" si="186"/>
        <v>1025.0999999999999</v>
      </c>
      <c r="N270" s="46">
        <v>1025.0999999999999</v>
      </c>
      <c r="O270" s="46">
        <v>0</v>
      </c>
      <c r="P270" s="46">
        <v>0</v>
      </c>
      <c r="Q270" s="41">
        <f t="shared" si="187"/>
        <v>1125.8</v>
      </c>
      <c r="R270" s="46">
        <v>1125.8</v>
      </c>
      <c r="S270" s="46">
        <v>0</v>
      </c>
      <c r="T270" s="46">
        <v>0</v>
      </c>
    </row>
    <row r="271" spans="2:20" ht="30" x14ac:dyDescent="0.25">
      <c r="B271" s="39"/>
      <c r="C271" s="63" t="s">
        <v>282</v>
      </c>
      <c r="D271" s="40" t="s">
        <v>283</v>
      </c>
      <c r="E271" s="41">
        <f t="shared" si="184"/>
        <v>890</v>
      </c>
      <c r="F271" s="46">
        <v>890</v>
      </c>
      <c r="G271" s="46">
        <v>0</v>
      </c>
      <c r="H271" s="46">
        <v>0</v>
      </c>
      <c r="I271" s="41">
        <f t="shared" si="185"/>
        <v>970</v>
      </c>
      <c r="J271" s="46">
        <v>970</v>
      </c>
      <c r="K271" s="46">
        <v>0</v>
      </c>
      <c r="L271" s="46">
        <v>0</v>
      </c>
      <c r="M271" s="41">
        <f t="shared" si="186"/>
        <v>1064.9000000000001</v>
      </c>
      <c r="N271" s="46">
        <v>1064.9000000000001</v>
      </c>
      <c r="O271" s="46">
        <v>0</v>
      </c>
      <c r="P271" s="46">
        <v>0</v>
      </c>
      <c r="Q271" s="41">
        <f t="shared" si="187"/>
        <v>1172.8</v>
      </c>
      <c r="R271" s="46">
        <v>1172.8</v>
      </c>
      <c r="S271" s="46">
        <v>0</v>
      </c>
      <c r="T271" s="46">
        <v>0</v>
      </c>
    </row>
    <row r="272" spans="2:20" ht="30" x14ac:dyDescent="0.25">
      <c r="B272" s="39"/>
      <c r="C272" s="63" t="s">
        <v>284</v>
      </c>
      <c r="D272" s="40" t="s">
        <v>285</v>
      </c>
      <c r="E272" s="41">
        <f t="shared" si="184"/>
        <v>1044</v>
      </c>
      <c r="F272" s="46">
        <v>1044</v>
      </c>
      <c r="G272" s="46">
        <v>0</v>
      </c>
      <c r="H272" s="46">
        <v>0</v>
      </c>
      <c r="I272" s="41">
        <f t="shared" si="185"/>
        <v>1150</v>
      </c>
      <c r="J272" s="46">
        <v>1150</v>
      </c>
      <c r="K272" s="46">
        <v>0</v>
      </c>
      <c r="L272" s="46">
        <v>0</v>
      </c>
      <c r="M272" s="41">
        <f t="shared" si="186"/>
        <v>1264</v>
      </c>
      <c r="N272" s="46">
        <v>1264</v>
      </c>
      <c r="O272" s="46">
        <v>0</v>
      </c>
      <c r="P272" s="46">
        <v>0</v>
      </c>
      <c r="Q272" s="41">
        <f t="shared" si="187"/>
        <v>1385.4</v>
      </c>
      <c r="R272" s="46">
        <v>1385.4</v>
      </c>
      <c r="S272" s="46">
        <v>0</v>
      </c>
      <c r="T272" s="46">
        <v>0</v>
      </c>
    </row>
    <row r="273" spans="1:20" ht="30" x14ac:dyDescent="0.25">
      <c r="B273" s="39"/>
      <c r="C273" s="63" t="s">
        <v>286</v>
      </c>
      <c r="D273" s="40" t="s">
        <v>265</v>
      </c>
      <c r="E273" s="41">
        <f t="shared" si="184"/>
        <v>286</v>
      </c>
      <c r="F273" s="46">
        <v>286</v>
      </c>
      <c r="G273" s="46">
        <v>0</v>
      </c>
      <c r="H273" s="46">
        <v>0</v>
      </c>
      <c r="I273" s="41">
        <f t="shared" si="185"/>
        <v>286</v>
      </c>
      <c r="J273" s="46">
        <v>286</v>
      </c>
      <c r="K273" s="46">
        <v>0</v>
      </c>
      <c r="L273" s="46">
        <v>0</v>
      </c>
      <c r="M273" s="41">
        <f t="shared" si="186"/>
        <v>286</v>
      </c>
      <c r="N273" s="46">
        <v>286</v>
      </c>
      <c r="O273" s="46">
        <v>0</v>
      </c>
      <c r="P273" s="46">
        <v>0</v>
      </c>
      <c r="Q273" s="41">
        <f t="shared" si="187"/>
        <v>286</v>
      </c>
      <c r="R273" s="46">
        <v>286</v>
      </c>
      <c r="S273" s="46">
        <v>0</v>
      </c>
      <c r="T273" s="46">
        <v>0</v>
      </c>
    </row>
    <row r="274" spans="1:20" ht="75" customHeight="1" x14ac:dyDescent="0.25">
      <c r="B274" s="31" t="s">
        <v>128</v>
      </c>
      <c r="C274" s="32"/>
      <c r="D274" s="54" t="s">
        <v>129</v>
      </c>
      <c r="E274" s="33">
        <f t="shared" si="184"/>
        <v>9790</v>
      </c>
      <c r="F274" s="34">
        <f>SUM(F278:F289)</f>
        <v>9790</v>
      </c>
      <c r="G274" s="34">
        <f>SUM(G278:G289)</f>
        <v>0</v>
      </c>
      <c r="H274" s="34">
        <f>SUM(H278:H289)</f>
        <v>0</v>
      </c>
      <c r="I274" s="33">
        <f t="shared" si="185"/>
        <v>10740</v>
      </c>
      <c r="J274" s="34">
        <f>SUM(J278:J289)</f>
        <v>10740</v>
      </c>
      <c r="K274" s="34">
        <f>SUM(K278:K289)</f>
        <v>0</v>
      </c>
      <c r="L274" s="34">
        <f>SUM(L278:L289)</f>
        <v>0</v>
      </c>
      <c r="M274" s="33">
        <f t="shared" si="186"/>
        <v>11799.999999999998</v>
      </c>
      <c r="N274" s="34">
        <f>SUM(N278:N289)</f>
        <v>11799.999999999998</v>
      </c>
      <c r="O274" s="34">
        <f>SUM(O278:O289)</f>
        <v>0</v>
      </c>
      <c r="P274" s="34">
        <f>SUM(P278:P289)</f>
        <v>0</v>
      </c>
      <c r="Q274" s="33">
        <f t="shared" si="187"/>
        <v>12960.000000000002</v>
      </c>
      <c r="R274" s="34">
        <f>SUM(R278:R289)</f>
        <v>12960.000000000002</v>
      </c>
      <c r="S274" s="34">
        <f>SUM(S278:S289)</f>
        <v>0</v>
      </c>
      <c r="T274" s="34">
        <f>SUM(T278:T289)</f>
        <v>0</v>
      </c>
    </row>
    <row r="275" spans="1:20" ht="18" x14ac:dyDescent="0.25">
      <c r="B275" s="42"/>
      <c r="C275" s="43"/>
      <c r="D275" s="44" t="s">
        <v>153</v>
      </c>
      <c r="E275" s="37">
        <f t="shared" si="184"/>
        <v>0</v>
      </c>
      <c r="F275" s="37">
        <f t="shared" ref="F275:H275" si="234">SUM(F276:F277)</f>
        <v>0</v>
      </c>
      <c r="G275" s="37">
        <f t="shared" si="234"/>
        <v>0</v>
      </c>
      <c r="H275" s="37">
        <f t="shared" si="234"/>
        <v>0</v>
      </c>
      <c r="I275" s="37">
        <f t="shared" si="185"/>
        <v>0</v>
      </c>
      <c r="J275" s="37">
        <f t="shared" ref="J275:L275" si="235">SUM(J276:J277)</f>
        <v>0</v>
      </c>
      <c r="K275" s="37">
        <f t="shared" si="235"/>
        <v>0</v>
      </c>
      <c r="L275" s="37">
        <f t="shared" si="235"/>
        <v>0</v>
      </c>
      <c r="M275" s="37">
        <f t="shared" si="186"/>
        <v>0</v>
      </c>
      <c r="N275" s="37">
        <f t="shared" ref="N275:P275" si="236">SUM(N276:N277)</f>
        <v>0</v>
      </c>
      <c r="O275" s="37">
        <f t="shared" si="236"/>
        <v>0</v>
      </c>
      <c r="P275" s="37">
        <f t="shared" si="236"/>
        <v>0</v>
      </c>
      <c r="Q275" s="37">
        <f t="shared" si="187"/>
        <v>0</v>
      </c>
      <c r="R275" s="37">
        <f t="shared" ref="R275:T275" si="237">SUM(R276:R277)</f>
        <v>0</v>
      </c>
      <c r="S275" s="37">
        <f t="shared" si="237"/>
        <v>0</v>
      </c>
      <c r="T275" s="37">
        <f t="shared" si="237"/>
        <v>0</v>
      </c>
    </row>
    <row r="276" spans="1:20" ht="18" x14ac:dyDescent="0.25">
      <c r="B276" s="42"/>
      <c r="C276" s="43"/>
      <c r="D276" s="45" t="s">
        <v>337</v>
      </c>
      <c r="E276" s="38">
        <f t="shared" si="184"/>
        <v>0</v>
      </c>
      <c r="F276" s="38">
        <v>0</v>
      </c>
      <c r="G276" s="38">
        <v>0</v>
      </c>
      <c r="H276" s="38">
        <v>0</v>
      </c>
      <c r="I276" s="38">
        <f t="shared" si="185"/>
        <v>0</v>
      </c>
      <c r="J276" s="38">
        <v>0</v>
      </c>
      <c r="K276" s="38">
        <v>0</v>
      </c>
      <c r="L276" s="38">
        <v>0</v>
      </c>
      <c r="M276" s="38">
        <f t="shared" si="186"/>
        <v>0</v>
      </c>
      <c r="N276" s="38">
        <v>0</v>
      </c>
      <c r="O276" s="38">
        <v>0</v>
      </c>
      <c r="P276" s="38">
        <v>0</v>
      </c>
      <c r="Q276" s="38">
        <f t="shared" si="187"/>
        <v>0</v>
      </c>
      <c r="R276" s="38">
        <v>0</v>
      </c>
      <c r="S276" s="38">
        <v>0</v>
      </c>
      <c r="T276" s="38">
        <v>0</v>
      </c>
    </row>
    <row r="277" spans="1:20" ht="18" x14ac:dyDescent="0.25">
      <c r="B277" s="42"/>
      <c r="C277" s="43"/>
      <c r="D277" s="45" t="s">
        <v>157</v>
      </c>
      <c r="E277" s="38">
        <f t="shared" si="184"/>
        <v>0</v>
      </c>
      <c r="F277" s="38">
        <v>0</v>
      </c>
      <c r="G277" s="38">
        <v>0</v>
      </c>
      <c r="H277" s="38">
        <v>0</v>
      </c>
      <c r="I277" s="38">
        <f t="shared" si="185"/>
        <v>0</v>
      </c>
      <c r="J277" s="38">
        <v>0</v>
      </c>
      <c r="K277" s="38">
        <v>0</v>
      </c>
      <c r="L277" s="38">
        <v>0</v>
      </c>
      <c r="M277" s="38">
        <f t="shared" si="186"/>
        <v>0</v>
      </c>
      <c r="N277" s="38">
        <v>0</v>
      </c>
      <c r="O277" s="38">
        <v>0</v>
      </c>
      <c r="P277" s="38">
        <v>0</v>
      </c>
      <c r="Q277" s="38">
        <f t="shared" si="187"/>
        <v>0</v>
      </c>
      <c r="R277" s="38">
        <v>0</v>
      </c>
      <c r="S277" s="38">
        <v>0</v>
      </c>
      <c r="T277" s="38">
        <v>0</v>
      </c>
    </row>
    <row r="278" spans="1:20" ht="30" x14ac:dyDescent="0.25">
      <c r="B278" s="39"/>
      <c r="C278" s="63" t="s">
        <v>287</v>
      </c>
      <c r="D278" s="40" t="s">
        <v>288</v>
      </c>
      <c r="E278" s="46">
        <f t="shared" si="184"/>
        <v>77</v>
      </c>
      <c r="F278" s="46">
        <v>77</v>
      </c>
      <c r="G278" s="46">
        <v>0</v>
      </c>
      <c r="H278" s="46">
        <v>0</v>
      </c>
      <c r="I278" s="46">
        <f t="shared" si="185"/>
        <v>85</v>
      </c>
      <c r="J278" s="46">
        <v>85</v>
      </c>
      <c r="K278" s="46">
        <v>0</v>
      </c>
      <c r="L278" s="46">
        <v>0</v>
      </c>
      <c r="M278" s="46">
        <f t="shared" si="186"/>
        <v>94</v>
      </c>
      <c r="N278" s="46">
        <v>94</v>
      </c>
      <c r="O278" s="46">
        <v>0</v>
      </c>
      <c r="P278" s="46">
        <v>0</v>
      </c>
      <c r="Q278" s="46">
        <f t="shared" si="187"/>
        <v>103.4</v>
      </c>
      <c r="R278" s="46">
        <v>103.4</v>
      </c>
      <c r="S278" s="46">
        <v>0</v>
      </c>
      <c r="T278" s="46">
        <v>0</v>
      </c>
    </row>
    <row r="279" spans="1:20" ht="60" x14ac:dyDescent="0.25">
      <c r="B279" s="39"/>
      <c r="C279" s="63" t="s">
        <v>289</v>
      </c>
      <c r="D279" s="40" t="s">
        <v>290</v>
      </c>
      <c r="E279" s="46">
        <f t="shared" si="184"/>
        <v>330</v>
      </c>
      <c r="F279" s="46">
        <v>330</v>
      </c>
      <c r="G279" s="46">
        <v>0</v>
      </c>
      <c r="H279" s="46">
        <v>0</v>
      </c>
      <c r="I279" s="46">
        <f t="shared" si="185"/>
        <v>364</v>
      </c>
      <c r="J279" s="46">
        <v>364</v>
      </c>
      <c r="K279" s="46">
        <v>0</v>
      </c>
      <c r="L279" s="46">
        <v>0</v>
      </c>
      <c r="M279" s="46">
        <f t="shared" si="186"/>
        <v>400.4</v>
      </c>
      <c r="N279" s="46">
        <v>400.4</v>
      </c>
      <c r="O279" s="46">
        <v>0</v>
      </c>
      <c r="P279" s="46">
        <v>0</v>
      </c>
      <c r="Q279" s="46">
        <f t="shared" si="187"/>
        <v>440.4</v>
      </c>
      <c r="R279" s="46">
        <v>440.4</v>
      </c>
      <c r="S279" s="46">
        <v>0</v>
      </c>
      <c r="T279" s="46">
        <v>0</v>
      </c>
    </row>
    <row r="280" spans="1:20" ht="60" x14ac:dyDescent="0.25">
      <c r="B280" s="39"/>
      <c r="C280" s="63" t="s">
        <v>291</v>
      </c>
      <c r="D280" s="40" t="s">
        <v>292</v>
      </c>
      <c r="E280" s="46">
        <f t="shared" ref="E280:E341" si="238">SUM(F280:H280)</f>
        <v>220</v>
      </c>
      <c r="F280" s="46">
        <v>220</v>
      </c>
      <c r="G280" s="46">
        <v>0</v>
      </c>
      <c r="H280" s="46">
        <v>0</v>
      </c>
      <c r="I280" s="46">
        <f t="shared" ref="I280:I341" si="239">SUM(J280:L280)</f>
        <v>240</v>
      </c>
      <c r="J280" s="46">
        <v>240</v>
      </c>
      <c r="K280" s="46">
        <v>0</v>
      </c>
      <c r="L280" s="46">
        <v>0</v>
      </c>
      <c r="M280" s="46">
        <f t="shared" ref="M280:M341" si="240">SUM(N280:P280)</f>
        <v>266.2</v>
      </c>
      <c r="N280" s="46">
        <v>266.2</v>
      </c>
      <c r="O280" s="46">
        <v>0</v>
      </c>
      <c r="P280" s="46">
        <v>0</v>
      </c>
      <c r="Q280" s="46">
        <f t="shared" ref="Q280:Q319" si="241">SUM(R280:T280)</f>
        <v>292.39999999999998</v>
      </c>
      <c r="R280" s="46">
        <v>292.39999999999998</v>
      </c>
      <c r="S280" s="46">
        <v>0</v>
      </c>
      <c r="T280" s="46">
        <v>0</v>
      </c>
    </row>
    <row r="281" spans="1:20" ht="30" x14ac:dyDescent="0.25">
      <c r="B281" s="39"/>
      <c r="C281" s="63" t="s">
        <v>293</v>
      </c>
      <c r="D281" s="40" t="s">
        <v>294</v>
      </c>
      <c r="E281" s="46">
        <f t="shared" si="238"/>
        <v>5280</v>
      </c>
      <c r="F281" s="46">
        <v>5280</v>
      </c>
      <c r="G281" s="46">
        <v>0</v>
      </c>
      <c r="H281" s="46">
        <v>0</v>
      </c>
      <c r="I281" s="46">
        <f t="shared" si="239"/>
        <v>5800</v>
      </c>
      <c r="J281" s="46">
        <v>5800</v>
      </c>
      <c r="K281" s="46">
        <v>0</v>
      </c>
      <c r="L281" s="46">
        <v>0</v>
      </c>
      <c r="M281" s="46">
        <f t="shared" si="240"/>
        <v>6388.7</v>
      </c>
      <c r="N281" s="46">
        <v>6388.7</v>
      </c>
      <c r="O281" s="46">
        <v>0</v>
      </c>
      <c r="P281" s="46">
        <v>0</v>
      </c>
      <c r="Q281" s="46">
        <f t="shared" si="241"/>
        <v>7027.6</v>
      </c>
      <c r="R281" s="46">
        <v>7027.6</v>
      </c>
      <c r="S281" s="46">
        <v>0</v>
      </c>
      <c r="T281" s="46">
        <v>0</v>
      </c>
    </row>
    <row r="282" spans="1:20" ht="30" x14ac:dyDescent="0.25">
      <c r="B282" s="39"/>
      <c r="C282" s="63" t="s">
        <v>295</v>
      </c>
      <c r="D282" s="40" t="s">
        <v>296</v>
      </c>
      <c r="E282" s="46">
        <f t="shared" si="238"/>
        <v>515</v>
      </c>
      <c r="F282" s="46">
        <v>515</v>
      </c>
      <c r="G282" s="46">
        <v>0</v>
      </c>
      <c r="H282" s="46">
        <v>0</v>
      </c>
      <c r="I282" s="46">
        <f t="shared" si="239"/>
        <v>570</v>
      </c>
      <c r="J282" s="46">
        <v>570</v>
      </c>
      <c r="K282" s="46">
        <v>0</v>
      </c>
      <c r="L282" s="46">
        <v>0</v>
      </c>
      <c r="M282" s="46">
        <f t="shared" si="240"/>
        <v>623.1</v>
      </c>
      <c r="N282" s="46">
        <v>623.1</v>
      </c>
      <c r="O282" s="46">
        <v>0</v>
      </c>
      <c r="P282" s="46">
        <v>0</v>
      </c>
      <c r="Q282" s="46">
        <f t="shared" si="241"/>
        <v>685.4</v>
      </c>
      <c r="R282" s="46">
        <v>685.4</v>
      </c>
      <c r="S282" s="46">
        <v>0</v>
      </c>
      <c r="T282" s="46">
        <v>0</v>
      </c>
    </row>
    <row r="283" spans="1:20" ht="30" x14ac:dyDescent="0.25">
      <c r="B283" s="39"/>
      <c r="C283" s="63" t="s">
        <v>297</v>
      </c>
      <c r="D283" s="40" t="s">
        <v>298</v>
      </c>
      <c r="E283" s="46">
        <f t="shared" si="238"/>
        <v>54</v>
      </c>
      <c r="F283" s="46">
        <v>54</v>
      </c>
      <c r="G283" s="46">
        <v>0</v>
      </c>
      <c r="H283" s="46">
        <v>0</v>
      </c>
      <c r="I283" s="46">
        <f t="shared" si="239"/>
        <v>60</v>
      </c>
      <c r="J283" s="46">
        <v>60</v>
      </c>
      <c r="K283" s="46">
        <v>0</v>
      </c>
      <c r="L283" s="46">
        <v>0</v>
      </c>
      <c r="M283" s="46">
        <f t="shared" si="240"/>
        <v>66.5</v>
      </c>
      <c r="N283" s="46">
        <v>66.5</v>
      </c>
      <c r="O283" s="46">
        <v>0</v>
      </c>
      <c r="P283" s="46">
        <v>0</v>
      </c>
      <c r="Q283" s="46">
        <f t="shared" si="241"/>
        <v>73.099999999999994</v>
      </c>
      <c r="R283" s="46">
        <v>73.099999999999994</v>
      </c>
      <c r="S283" s="46">
        <v>0</v>
      </c>
      <c r="T283" s="46">
        <v>0</v>
      </c>
    </row>
    <row r="284" spans="1:20" ht="60" x14ac:dyDescent="0.25">
      <c r="B284" s="39"/>
      <c r="C284" s="63" t="s">
        <v>299</v>
      </c>
      <c r="D284" s="40" t="s">
        <v>300</v>
      </c>
      <c r="E284" s="46">
        <f t="shared" si="238"/>
        <v>25</v>
      </c>
      <c r="F284" s="46">
        <v>25</v>
      </c>
      <c r="G284" s="46">
        <v>0</v>
      </c>
      <c r="H284" s="46">
        <v>0</v>
      </c>
      <c r="I284" s="46">
        <f t="shared" si="239"/>
        <v>27</v>
      </c>
      <c r="J284" s="46">
        <v>27</v>
      </c>
      <c r="K284" s="46">
        <v>0</v>
      </c>
      <c r="L284" s="46">
        <v>0</v>
      </c>
      <c r="M284" s="46">
        <f t="shared" si="240"/>
        <v>31.5</v>
      </c>
      <c r="N284" s="46">
        <v>31.5</v>
      </c>
      <c r="O284" s="46">
        <v>0</v>
      </c>
      <c r="P284" s="46">
        <v>0</v>
      </c>
      <c r="Q284" s="46">
        <f t="shared" si="241"/>
        <v>34.6</v>
      </c>
      <c r="R284" s="46">
        <v>34.6</v>
      </c>
      <c r="S284" s="46">
        <v>0</v>
      </c>
      <c r="T284" s="46">
        <v>0</v>
      </c>
    </row>
    <row r="285" spans="1:20" ht="45" x14ac:dyDescent="0.25">
      <c r="B285" s="39"/>
      <c r="C285" s="63" t="s">
        <v>301</v>
      </c>
      <c r="D285" s="40" t="s">
        <v>302</v>
      </c>
      <c r="E285" s="46">
        <f t="shared" si="238"/>
        <v>460</v>
      </c>
      <c r="F285" s="46">
        <v>460</v>
      </c>
      <c r="G285" s="46">
        <v>0</v>
      </c>
      <c r="H285" s="46">
        <v>0</v>
      </c>
      <c r="I285" s="46">
        <f t="shared" si="239"/>
        <v>505</v>
      </c>
      <c r="J285" s="46">
        <v>505</v>
      </c>
      <c r="K285" s="46">
        <v>0</v>
      </c>
      <c r="L285" s="46">
        <v>0</v>
      </c>
      <c r="M285" s="46">
        <f t="shared" si="240"/>
        <v>555.4</v>
      </c>
      <c r="N285" s="46">
        <v>555.4</v>
      </c>
      <c r="O285" s="46">
        <v>0</v>
      </c>
      <c r="P285" s="46">
        <v>0</v>
      </c>
      <c r="Q285" s="46">
        <f t="shared" si="241"/>
        <v>610</v>
      </c>
      <c r="R285" s="46">
        <v>610</v>
      </c>
      <c r="S285" s="46">
        <v>0</v>
      </c>
      <c r="T285" s="46">
        <v>0</v>
      </c>
    </row>
    <row r="286" spans="1:20" ht="45" x14ac:dyDescent="0.25">
      <c r="B286" s="39"/>
      <c r="C286" s="63" t="s">
        <v>303</v>
      </c>
      <c r="D286" s="40" t="s">
        <v>304</v>
      </c>
      <c r="E286" s="46">
        <f t="shared" si="238"/>
        <v>1230</v>
      </c>
      <c r="F286" s="46">
        <v>1230</v>
      </c>
      <c r="G286" s="46">
        <v>0</v>
      </c>
      <c r="H286" s="46">
        <v>0</v>
      </c>
      <c r="I286" s="46">
        <f t="shared" si="239"/>
        <v>1350</v>
      </c>
      <c r="J286" s="46">
        <v>1350</v>
      </c>
      <c r="K286" s="46">
        <v>0</v>
      </c>
      <c r="L286" s="46">
        <v>0</v>
      </c>
      <c r="M286" s="46">
        <f t="shared" si="240"/>
        <v>1485.3</v>
      </c>
      <c r="N286" s="46">
        <v>1485.3</v>
      </c>
      <c r="O286" s="46">
        <v>0</v>
      </c>
      <c r="P286" s="46">
        <v>0</v>
      </c>
      <c r="Q286" s="46">
        <f t="shared" si="241"/>
        <v>1637.1</v>
      </c>
      <c r="R286" s="46">
        <v>1637.1</v>
      </c>
      <c r="S286" s="46">
        <v>0</v>
      </c>
      <c r="T286" s="46">
        <v>0</v>
      </c>
    </row>
    <row r="287" spans="1:20" ht="30" x14ac:dyDescent="0.25">
      <c r="B287" s="39"/>
      <c r="C287" s="63" t="s">
        <v>305</v>
      </c>
      <c r="D287" s="40" t="s">
        <v>306</v>
      </c>
      <c r="E287" s="46">
        <f t="shared" si="238"/>
        <v>380</v>
      </c>
      <c r="F287" s="46">
        <v>380</v>
      </c>
      <c r="G287" s="46">
        <v>0</v>
      </c>
      <c r="H287" s="46">
        <v>0</v>
      </c>
      <c r="I287" s="46">
        <f t="shared" si="239"/>
        <v>420</v>
      </c>
      <c r="J287" s="46">
        <v>420</v>
      </c>
      <c r="K287" s="46">
        <v>0</v>
      </c>
      <c r="L287" s="46">
        <v>0</v>
      </c>
      <c r="M287" s="46">
        <f t="shared" si="240"/>
        <v>459.9</v>
      </c>
      <c r="N287" s="46">
        <v>459.9</v>
      </c>
      <c r="O287" s="46">
        <v>0</v>
      </c>
      <c r="P287" s="46">
        <v>0</v>
      </c>
      <c r="Q287" s="46">
        <f t="shared" si="241"/>
        <v>506</v>
      </c>
      <c r="R287" s="46">
        <v>506</v>
      </c>
      <c r="S287" s="46">
        <v>0</v>
      </c>
      <c r="T287" s="46">
        <v>0</v>
      </c>
    </row>
    <row r="288" spans="1:20" ht="30" x14ac:dyDescent="0.25">
      <c r="A288" s="8"/>
      <c r="B288" s="39"/>
      <c r="C288" s="63" t="s">
        <v>307</v>
      </c>
      <c r="D288" s="40" t="s">
        <v>308</v>
      </c>
      <c r="E288" s="46">
        <f t="shared" ref="E288" si="242">SUM(F288:H288)</f>
        <v>219</v>
      </c>
      <c r="F288" s="46">
        <v>219</v>
      </c>
      <c r="G288" s="46">
        <v>0</v>
      </c>
      <c r="H288" s="46">
        <v>0</v>
      </c>
      <c r="I288" s="46">
        <f t="shared" ref="I288" si="243">SUM(J288:L288)</f>
        <v>219</v>
      </c>
      <c r="J288" s="46">
        <v>219</v>
      </c>
      <c r="K288" s="46">
        <v>0</v>
      </c>
      <c r="L288" s="46">
        <v>0</v>
      </c>
      <c r="M288" s="46">
        <f t="shared" ref="M288" si="244">SUM(N288:P288)</f>
        <v>219</v>
      </c>
      <c r="N288" s="46">
        <v>219</v>
      </c>
      <c r="O288" s="46">
        <v>0</v>
      </c>
      <c r="P288" s="46">
        <v>0</v>
      </c>
      <c r="Q288" s="46">
        <f t="shared" ref="Q288" si="245">SUM(R288:T288)</f>
        <v>219</v>
      </c>
      <c r="R288" s="46">
        <v>219</v>
      </c>
      <c r="S288" s="46">
        <v>0</v>
      </c>
      <c r="T288" s="46">
        <v>0</v>
      </c>
    </row>
    <row r="289" spans="1:20" ht="45" x14ac:dyDescent="0.25">
      <c r="A289" s="8"/>
      <c r="B289" s="39"/>
      <c r="C289" s="63" t="s">
        <v>411</v>
      </c>
      <c r="D289" s="40" t="s">
        <v>410</v>
      </c>
      <c r="E289" s="46">
        <f t="shared" ref="E289" si="246">SUM(F289:H289)</f>
        <v>1000</v>
      </c>
      <c r="F289" s="46">
        <v>1000</v>
      </c>
      <c r="G289" s="46">
        <v>0</v>
      </c>
      <c r="H289" s="46">
        <v>0</v>
      </c>
      <c r="I289" s="46">
        <f t="shared" ref="I289" si="247">SUM(J289:L289)</f>
        <v>1100</v>
      </c>
      <c r="J289" s="46">
        <v>1100</v>
      </c>
      <c r="K289" s="46">
        <v>0</v>
      </c>
      <c r="L289" s="46">
        <v>0</v>
      </c>
      <c r="M289" s="46">
        <f t="shared" ref="M289" si="248">SUM(N289:P289)</f>
        <v>1210</v>
      </c>
      <c r="N289" s="46">
        <v>1210</v>
      </c>
      <c r="O289" s="46">
        <v>0</v>
      </c>
      <c r="P289" s="46">
        <v>0</v>
      </c>
      <c r="Q289" s="46">
        <f t="shared" ref="Q289" si="249">SUM(R289:T289)</f>
        <v>1331</v>
      </c>
      <c r="R289" s="46">
        <v>1331</v>
      </c>
      <c r="S289" s="46">
        <v>0</v>
      </c>
      <c r="T289" s="46">
        <v>0</v>
      </c>
    </row>
    <row r="290" spans="1:20" ht="36" x14ac:dyDescent="0.25">
      <c r="B290" s="31" t="s">
        <v>130</v>
      </c>
      <c r="C290" s="32"/>
      <c r="D290" s="54" t="s">
        <v>31</v>
      </c>
      <c r="E290" s="34">
        <f t="shared" si="238"/>
        <v>45730</v>
      </c>
      <c r="F290" s="34">
        <f>SUM(F294:F295)</f>
        <v>45730</v>
      </c>
      <c r="G290" s="34">
        <f>SUM(G294:G295)</f>
        <v>0</v>
      </c>
      <c r="H290" s="34">
        <f>SUM(H294:H295)</f>
        <v>0</v>
      </c>
      <c r="I290" s="34">
        <f t="shared" si="239"/>
        <v>45730</v>
      </c>
      <c r="J290" s="34">
        <f>SUM(J294:J295)</f>
        <v>45730</v>
      </c>
      <c r="K290" s="34">
        <f>SUM(K294:K295)</f>
        <v>0</v>
      </c>
      <c r="L290" s="34">
        <f>SUM(L294:L295)</f>
        <v>0</v>
      </c>
      <c r="M290" s="34">
        <f t="shared" si="240"/>
        <v>45730</v>
      </c>
      <c r="N290" s="34">
        <f>SUM(N294:N295)</f>
        <v>45730</v>
      </c>
      <c r="O290" s="34">
        <f>SUM(O294:O295)</f>
        <v>0</v>
      </c>
      <c r="P290" s="34">
        <f>SUM(P294:P295)</f>
        <v>0</v>
      </c>
      <c r="Q290" s="34">
        <f t="shared" si="241"/>
        <v>45730</v>
      </c>
      <c r="R290" s="34">
        <f>SUM(R294:R295)</f>
        <v>45730</v>
      </c>
      <c r="S290" s="34">
        <f>SUM(S294:S295)</f>
        <v>0</v>
      </c>
      <c r="T290" s="34">
        <f>SUM(T294:T295)</f>
        <v>0</v>
      </c>
    </row>
    <row r="291" spans="1:20" ht="18" x14ac:dyDescent="0.25">
      <c r="B291" s="42"/>
      <c r="C291" s="43"/>
      <c r="D291" s="44" t="s">
        <v>153</v>
      </c>
      <c r="E291" s="37">
        <f t="shared" si="238"/>
        <v>3290</v>
      </c>
      <c r="F291" s="37">
        <f t="shared" ref="F291:H291" si="250">SUM(F292:F293)</f>
        <v>3290</v>
      </c>
      <c r="G291" s="37">
        <f t="shared" si="250"/>
        <v>0</v>
      </c>
      <c r="H291" s="37">
        <f t="shared" si="250"/>
        <v>0</v>
      </c>
      <c r="I291" s="37">
        <f t="shared" si="239"/>
        <v>3290</v>
      </c>
      <c r="J291" s="37">
        <f t="shared" ref="J291:L291" si="251">SUM(J292:J293)</f>
        <v>3290</v>
      </c>
      <c r="K291" s="37">
        <f t="shared" si="251"/>
        <v>0</v>
      </c>
      <c r="L291" s="37">
        <f t="shared" si="251"/>
        <v>0</v>
      </c>
      <c r="M291" s="37">
        <f t="shared" si="240"/>
        <v>3290</v>
      </c>
      <c r="N291" s="37">
        <f t="shared" ref="N291:P291" si="252">SUM(N292:N293)</f>
        <v>3290</v>
      </c>
      <c r="O291" s="37">
        <f t="shared" si="252"/>
        <v>0</v>
      </c>
      <c r="P291" s="37">
        <f t="shared" si="252"/>
        <v>0</v>
      </c>
      <c r="Q291" s="37">
        <f t="shared" si="241"/>
        <v>3290</v>
      </c>
      <c r="R291" s="37">
        <f t="shared" ref="R291:T291" si="253">SUM(R292:R293)</f>
        <v>3290</v>
      </c>
      <c r="S291" s="37">
        <f t="shared" si="253"/>
        <v>0</v>
      </c>
      <c r="T291" s="37">
        <f t="shared" si="253"/>
        <v>0</v>
      </c>
    </row>
    <row r="292" spans="1:20" ht="18" x14ac:dyDescent="0.25">
      <c r="B292" s="42"/>
      <c r="C292" s="43"/>
      <c r="D292" s="45" t="s">
        <v>337</v>
      </c>
      <c r="E292" s="38">
        <f t="shared" si="238"/>
        <v>0</v>
      </c>
      <c r="F292" s="38">
        <v>0</v>
      </c>
      <c r="G292" s="38">
        <v>0</v>
      </c>
      <c r="H292" s="38">
        <v>0</v>
      </c>
      <c r="I292" s="38">
        <f t="shared" si="239"/>
        <v>0</v>
      </c>
      <c r="J292" s="38">
        <v>0</v>
      </c>
      <c r="K292" s="38">
        <v>0</v>
      </c>
      <c r="L292" s="38">
        <v>0</v>
      </c>
      <c r="M292" s="38">
        <f t="shared" si="240"/>
        <v>0</v>
      </c>
      <c r="N292" s="38">
        <v>0</v>
      </c>
      <c r="O292" s="38">
        <v>0</v>
      </c>
      <c r="P292" s="38">
        <v>0</v>
      </c>
      <c r="Q292" s="38">
        <f t="shared" si="241"/>
        <v>0</v>
      </c>
      <c r="R292" s="38">
        <v>0</v>
      </c>
      <c r="S292" s="38">
        <v>0</v>
      </c>
      <c r="T292" s="38">
        <v>0</v>
      </c>
    </row>
    <row r="293" spans="1:20" ht="18" x14ac:dyDescent="0.25">
      <c r="B293" s="42"/>
      <c r="C293" s="43"/>
      <c r="D293" s="45" t="s">
        <v>157</v>
      </c>
      <c r="E293" s="38">
        <f t="shared" si="238"/>
        <v>3290</v>
      </c>
      <c r="F293" s="38">
        <v>3290</v>
      </c>
      <c r="G293" s="38">
        <v>0</v>
      </c>
      <c r="H293" s="38">
        <v>0</v>
      </c>
      <c r="I293" s="38">
        <f t="shared" si="239"/>
        <v>3290</v>
      </c>
      <c r="J293" s="38">
        <v>3290</v>
      </c>
      <c r="K293" s="38">
        <v>0</v>
      </c>
      <c r="L293" s="38">
        <v>0</v>
      </c>
      <c r="M293" s="38">
        <f t="shared" si="240"/>
        <v>3290</v>
      </c>
      <c r="N293" s="38">
        <v>3290</v>
      </c>
      <c r="O293" s="38">
        <v>0</v>
      </c>
      <c r="P293" s="38">
        <v>0</v>
      </c>
      <c r="Q293" s="38">
        <f t="shared" si="241"/>
        <v>3290</v>
      </c>
      <c r="R293" s="38">
        <v>3290</v>
      </c>
      <c r="S293" s="38">
        <v>0</v>
      </c>
      <c r="T293" s="38">
        <v>0</v>
      </c>
    </row>
    <row r="294" spans="1:20" ht="45" x14ac:dyDescent="0.25">
      <c r="B294" s="39"/>
      <c r="C294" s="63" t="s">
        <v>309</v>
      </c>
      <c r="D294" s="40" t="s">
        <v>310</v>
      </c>
      <c r="E294" s="46">
        <f t="shared" si="238"/>
        <v>730</v>
      </c>
      <c r="F294" s="46">
        <v>730</v>
      </c>
      <c r="G294" s="46">
        <v>0</v>
      </c>
      <c r="H294" s="46">
        <v>0</v>
      </c>
      <c r="I294" s="46">
        <f t="shared" si="239"/>
        <v>730</v>
      </c>
      <c r="J294" s="46">
        <v>730</v>
      </c>
      <c r="K294" s="46">
        <v>0</v>
      </c>
      <c r="L294" s="46">
        <v>0</v>
      </c>
      <c r="M294" s="46">
        <f t="shared" si="240"/>
        <v>730</v>
      </c>
      <c r="N294" s="46">
        <v>730</v>
      </c>
      <c r="O294" s="46">
        <v>0</v>
      </c>
      <c r="P294" s="46">
        <v>0</v>
      </c>
      <c r="Q294" s="46">
        <f t="shared" si="241"/>
        <v>730</v>
      </c>
      <c r="R294" s="46">
        <v>730</v>
      </c>
      <c r="S294" s="46">
        <v>0</v>
      </c>
      <c r="T294" s="46">
        <v>0</v>
      </c>
    </row>
    <row r="295" spans="1:20" ht="75" x14ac:dyDescent="0.25">
      <c r="B295" s="39"/>
      <c r="C295" s="63" t="s">
        <v>311</v>
      </c>
      <c r="D295" s="40" t="s">
        <v>363</v>
      </c>
      <c r="E295" s="46">
        <f t="shared" si="238"/>
        <v>45000</v>
      </c>
      <c r="F295" s="46">
        <v>45000</v>
      </c>
      <c r="G295" s="46">
        <v>0</v>
      </c>
      <c r="H295" s="46">
        <v>0</v>
      </c>
      <c r="I295" s="46">
        <f t="shared" si="239"/>
        <v>45000</v>
      </c>
      <c r="J295" s="46">
        <v>45000</v>
      </c>
      <c r="K295" s="46">
        <v>0</v>
      </c>
      <c r="L295" s="46">
        <v>0</v>
      </c>
      <c r="M295" s="46">
        <f t="shared" si="240"/>
        <v>45000</v>
      </c>
      <c r="N295" s="46">
        <v>45000</v>
      </c>
      <c r="O295" s="46">
        <v>0</v>
      </c>
      <c r="P295" s="46">
        <v>0</v>
      </c>
      <c r="Q295" s="46">
        <f t="shared" si="241"/>
        <v>45000</v>
      </c>
      <c r="R295" s="46">
        <v>45000</v>
      </c>
      <c r="S295" s="46">
        <v>0</v>
      </c>
      <c r="T295" s="46">
        <v>0</v>
      </c>
    </row>
    <row r="296" spans="1:20" ht="18" x14ac:dyDescent="0.25">
      <c r="A296" s="8"/>
      <c r="B296" s="31" t="s">
        <v>132</v>
      </c>
      <c r="C296" s="32"/>
      <c r="D296" s="54" t="s">
        <v>131</v>
      </c>
      <c r="E296" s="34">
        <f t="shared" si="238"/>
        <v>30720</v>
      </c>
      <c r="F296" s="34">
        <f>SUM(F300:F303)</f>
        <v>30720</v>
      </c>
      <c r="G296" s="34">
        <f t="shared" ref="G296:H296" si="254">SUM(G300:G303)</f>
        <v>0</v>
      </c>
      <c r="H296" s="34">
        <f t="shared" si="254"/>
        <v>0</v>
      </c>
      <c r="I296" s="34">
        <f t="shared" si="239"/>
        <v>34370</v>
      </c>
      <c r="J296" s="34">
        <f>SUM(J300:J303)</f>
        <v>34370</v>
      </c>
      <c r="K296" s="34">
        <f t="shared" ref="K296:L296" si="255">SUM(K300:K303)</f>
        <v>0</v>
      </c>
      <c r="L296" s="34">
        <f t="shared" si="255"/>
        <v>0</v>
      </c>
      <c r="M296" s="34">
        <f t="shared" si="240"/>
        <v>37170</v>
      </c>
      <c r="N296" s="34">
        <f>SUM(N300:N303)</f>
        <v>37170</v>
      </c>
      <c r="O296" s="34">
        <f t="shared" ref="O296:P296" si="256">SUM(O300:O303)</f>
        <v>0</v>
      </c>
      <c r="P296" s="34">
        <f t="shared" si="256"/>
        <v>0</v>
      </c>
      <c r="Q296" s="34">
        <f t="shared" si="241"/>
        <v>40250</v>
      </c>
      <c r="R296" s="34">
        <f>SUM(R300:R303)</f>
        <v>40250</v>
      </c>
      <c r="S296" s="34">
        <f t="shared" ref="S296:T296" si="257">SUM(S300:S303)</f>
        <v>0</v>
      </c>
      <c r="T296" s="34">
        <f t="shared" si="257"/>
        <v>0</v>
      </c>
    </row>
    <row r="297" spans="1:20" ht="18" x14ac:dyDescent="0.25">
      <c r="B297" s="42"/>
      <c r="C297" s="43"/>
      <c r="D297" s="44" t="s">
        <v>153</v>
      </c>
      <c r="E297" s="37">
        <f t="shared" si="238"/>
        <v>0</v>
      </c>
      <c r="F297" s="37">
        <f t="shared" ref="F297:H297" si="258">SUM(F298:F299)</f>
        <v>0</v>
      </c>
      <c r="G297" s="37">
        <f t="shared" si="258"/>
        <v>0</v>
      </c>
      <c r="H297" s="37">
        <f t="shared" si="258"/>
        <v>0</v>
      </c>
      <c r="I297" s="37">
        <f t="shared" si="239"/>
        <v>0</v>
      </c>
      <c r="J297" s="37">
        <f t="shared" ref="J297:L297" si="259">SUM(J298:J299)</f>
        <v>0</v>
      </c>
      <c r="K297" s="37">
        <f t="shared" si="259"/>
        <v>0</v>
      </c>
      <c r="L297" s="37">
        <f t="shared" si="259"/>
        <v>0</v>
      </c>
      <c r="M297" s="37">
        <f t="shared" si="240"/>
        <v>0</v>
      </c>
      <c r="N297" s="37">
        <f t="shared" ref="N297:P297" si="260">SUM(N298:N299)</f>
        <v>0</v>
      </c>
      <c r="O297" s="37">
        <f t="shared" si="260"/>
        <v>0</v>
      </c>
      <c r="P297" s="37">
        <f t="shared" si="260"/>
        <v>0</v>
      </c>
      <c r="Q297" s="37">
        <f t="shared" si="241"/>
        <v>0</v>
      </c>
      <c r="R297" s="37">
        <f t="shared" ref="R297:T297" si="261">SUM(R298:R299)</f>
        <v>0</v>
      </c>
      <c r="S297" s="37">
        <f t="shared" si="261"/>
        <v>0</v>
      </c>
      <c r="T297" s="37">
        <f t="shared" si="261"/>
        <v>0</v>
      </c>
    </row>
    <row r="298" spans="1:20" ht="18" x14ac:dyDescent="0.25">
      <c r="B298" s="42"/>
      <c r="C298" s="43"/>
      <c r="D298" s="45" t="s">
        <v>337</v>
      </c>
      <c r="E298" s="38">
        <f t="shared" si="238"/>
        <v>0</v>
      </c>
      <c r="F298" s="38">
        <v>0</v>
      </c>
      <c r="G298" s="38">
        <v>0</v>
      </c>
      <c r="H298" s="38">
        <v>0</v>
      </c>
      <c r="I298" s="38">
        <f t="shared" si="239"/>
        <v>0</v>
      </c>
      <c r="J298" s="38">
        <v>0</v>
      </c>
      <c r="K298" s="38">
        <v>0</v>
      </c>
      <c r="L298" s="38">
        <v>0</v>
      </c>
      <c r="M298" s="38">
        <f t="shared" si="240"/>
        <v>0</v>
      </c>
      <c r="N298" s="38">
        <v>0</v>
      </c>
      <c r="O298" s="38">
        <v>0</v>
      </c>
      <c r="P298" s="38">
        <v>0</v>
      </c>
      <c r="Q298" s="38">
        <f t="shared" si="241"/>
        <v>0</v>
      </c>
      <c r="R298" s="38">
        <v>0</v>
      </c>
      <c r="S298" s="38">
        <v>0</v>
      </c>
      <c r="T298" s="38">
        <v>0</v>
      </c>
    </row>
    <row r="299" spans="1:20" ht="18" x14ac:dyDescent="0.25">
      <c r="B299" s="42"/>
      <c r="C299" s="43"/>
      <c r="D299" s="45" t="s">
        <v>157</v>
      </c>
      <c r="E299" s="38">
        <f t="shared" si="238"/>
        <v>0</v>
      </c>
      <c r="F299" s="38">
        <v>0</v>
      </c>
      <c r="G299" s="38">
        <v>0</v>
      </c>
      <c r="H299" s="38">
        <v>0</v>
      </c>
      <c r="I299" s="38">
        <f t="shared" si="239"/>
        <v>0</v>
      </c>
      <c r="J299" s="38">
        <v>0</v>
      </c>
      <c r="K299" s="38">
        <v>0</v>
      </c>
      <c r="L299" s="38">
        <v>0</v>
      </c>
      <c r="M299" s="38">
        <f t="shared" si="240"/>
        <v>0</v>
      </c>
      <c r="N299" s="38">
        <v>0</v>
      </c>
      <c r="O299" s="38">
        <v>0</v>
      </c>
      <c r="P299" s="38">
        <v>0</v>
      </c>
      <c r="Q299" s="38">
        <f t="shared" si="241"/>
        <v>0</v>
      </c>
      <c r="R299" s="38">
        <v>0</v>
      </c>
      <c r="S299" s="38">
        <v>0</v>
      </c>
      <c r="T299" s="38">
        <v>0</v>
      </c>
    </row>
    <row r="300" spans="1:20" ht="90" x14ac:dyDescent="0.25">
      <c r="A300" s="8"/>
      <c r="B300" s="39"/>
      <c r="C300" s="63" t="s">
        <v>312</v>
      </c>
      <c r="D300" s="40" t="s">
        <v>313</v>
      </c>
      <c r="E300" s="46">
        <f t="shared" si="238"/>
        <v>24354</v>
      </c>
      <c r="F300" s="46">
        <v>24354</v>
      </c>
      <c r="G300" s="46">
        <v>0</v>
      </c>
      <c r="H300" s="46">
        <v>0</v>
      </c>
      <c r="I300" s="46">
        <f t="shared" si="239"/>
        <v>28004</v>
      </c>
      <c r="J300" s="46">
        <v>28004</v>
      </c>
      <c r="K300" s="46">
        <v>0</v>
      </c>
      <c r="L300" s="46">
        <v>0</v>
      </c>
      <c r="M300" s="46">
        <f t="shared" si="240"/>
        <v>30804</v>
      </c>
      <c r="N300" s="46">
        <v>30804</v>
      </c>
      <c r="O300" s="46">
        <v>0</v>
      </c>
      <c r="P300" s="46">
        <v>0</v>
      </c>
      <c r="Q300" s="46">
        <f t="shared" si="241"/>
        <v>33884</v>
      </c>
      <c r="R300" s="46">
        <v>33884</v>
      </c>
      <c r="S300" s="46">
        <v>0</v>
      </c>
      <c r="T300" s="46">
        <v>0</v>
      </c>
    </row>
    <row r="301" spans="1:20" ht="45" x14ac:dyDescent="0.25">
      <c r="A301" s="8"/>
      <c r="B301" s="39"/>
      <c r="C301" s="63" t="s">
        <v>314</v>
      </c>
      <c r="D301" s="40" t="s">
        <v>315</v>
      </c>
      <c r="E301" s="46">
        <f t="shared" si="238"/>
        <v>3740</v>
      </c>
      <c r="F301" s="46">
        <v>3740</v>
      </c>
      <c r="G301" s="46">
        <v>0</v>
      </c>
      <c r="H301" s="46">
        <v>0</v>
      </c>
      <c r="I301" s="46">
        <f t="shared" si="239"/>
        <v>3740</v>
      </c>
      <c r="J301" s="46">
        <v>3740</v>
      </c>
      <c r="K301" s="46">
        <v>0</v>
      </c>
      <c r="L301" s="46">
        <v>0</v>
      </c>
      <c r="M301" s="46">
        <f t="shared" si="240"/>
        <v>3740</v>
      </c>
      <c r="N301" s="46">
        <v>3740</v>
      </c>
      <c r="O301" s="46">
        <v>0</v>
      </c>
      <c r="P301" s="46">
        <v>0</v>
      </c>
      <c r="Q301" s="46">
        <f t="shared" si="241"/>
        <v>3740</v>
      </c>
      <c r="R301" s="46">
        <v>3740</v>
      </c>
      <c r="S301" s="46">
        <v>0</v>
      </c>
      <c r="T301" s="46">
        <v>0</v>
      </c>
    </row>
    <row r="302" spans="1:20" ht="30" x14ac:dyDescent="0.25">
      <c r="A302" s="8"/>
      <c r="B302" s="39"/>
      <c r="C302" s="63" t="s">
        <v>316</v>
      </c>
      <c r="D302" s="40" t="s">
        <v>317</v>
      </c>
      <c r="E302" s="46">
        <f t="shared" si="238"/>
        <v>208</v>
      </c>
      <c r="F302" s="46">
        <v>208</v>
      </c>
      <c r="G302" s="46">
        <v>0</v>
      </c>
      <c r="H302" s="46">
        <v>0</v>
      </c>
      <c r="I302" s="46">
        <f t="shared" si="239"/>
        <v>208</v>
      </c>
      <c r="J302" s="46">
        <v>208</v>
      </c>
      <c r="K302" s="46">
        <v>0</v>
      </c>
      <c r="L302" s="46">
        <v>0</v>
      </c>
      <c r="M302" s="46">
        <f t="shared" si="240"/>
        <v>208</v>
      </c>
      <c r="N302" s="46">
        <v>208</v>
      </c>
      <c r="O302" s="46">
        <v>0</v>
      </c>
      <c r="P302" s="46">
        <v>0</v>
      </c>
      <c r="Q302" s="46">
        <f t="shared" si="241"/>
        <v>208</v>
      </c>
      <c r="R302" s="46">
        <v>208</v>
      </c>
      <c r="S302" s="46">
        <v>0</v>
      </c>
      <c r="T302" s="46">
        <v>0</v>
      </c>
    </row>
    <row r="303" spans="1:20" ht="60" x14ac:dyDescent="0.25">
      <c r="A303" s="8"/>
      <c r="B303" s="39"/>
      <c r="C303" s="63" t="s">
        <v>318</v>
      </c>
      <c r="D303" s="40" t="s">
        <v>319</v>
      </c>
      <c r="E303" s="46">
        <f t="shared" si="238"/>
        <v>2418</v>
      </c>
      <c r="F303" s="46">
        <v>2418</v>
      </c>
      <c r="G303" s="46">
        <v>0</v>
      </c>
      <c r="H303" s="46">
        <v>0</v>
      </c>
      <c r="I303" s="46">
        <f t="shared" si="239"/>
        <v>2418</v>
      </c>
      <c r="J303" s="46">
        <v>2418</v>
      </c>
      <c r="K303" s="46">
        <v>0</v>
      </c>
      <c r="L303" s="46">
        <v>0</v>
      </c>
      <c r="M303" s="46">
        <f t="shared" si="240"/>
        <v>2418</v>
      </c>
      <c r="N303" s="46">
        <v>2418</v>
      </c>
      <c r="O303" s="46">
        <v>0</v>
      </c>
      <c r="P303" s="46">
        <v>0</v>
      </c>
      <c r="Q303" s="46">
        <f t="shared" si="241"/>
        <v>2418</v>
      </c>
      <c r="R303" s="46">
        <v>2418</v>
      </c>
      <c r="S303" s="46">
        <v>0</v>
      </c>
      <c r="T303" s="46">
        <v>0</v>
      </c>
    </row>
    <row r="304" spans="1:20" ht="18" x14ac:dyDescent="0.25">
      <c r="A304" s="8"/>
      <c r="B304" s="31" t="s">
        <v>134</v>
      </c>
      <c r="C304" s="32"/>
      <c r="D304" s="54" t="s">
        <v>133</v>
      </c>
      <c r="E304" s="34">
        <f t="shared" si="238"/>
        <v>30000</v>
      </c>
      <c r="F304" s="34">
        <f>SUM(F308:F309)</f>
        <v>30000</v>
      </c>
      <c r="G304" s="34">
        <f>SUM(G308:G309)</f>
        <v>0</v>
      </c>
      <c r="H304" s="34">
        <f>SUM(H308:H309)</f>
        <v>0</v>
      </c>
      <c r="I304" s="34">
        <f t="shared" si="239"/>
        <v>34500</v>
      </c>
      <c r="J304" s="34">
        <f>SUM(J308:J309)</f>
        <v>34500</v>
      </c>
      <c r="K304" s="34">
        <f>SUM(K308:K309)</f>
        <v>0</v>
      </c>
      <c r="L304" s="34">
        <f>SUM(L308:L309)</f>
        <v>0</v>
      </c>
      <c r="M304" s="34">
        <f t="shared" si="240"/>
        <v>39670</v>
      </c>
      <c r="N304" s="34">
        <f>SUM(N308:N309)</f>
        <v>39670</v>
      </c>
      <c r="O304" s="34">
        <f>SUM(O308:O309)</f>
        <v>0</v>
      </c>
      <c r="P304" s="34">
        <f>SUM(P308:P309)</f>
        <v>0</v>
      </c>
      <c r="Q304" s="34">
        <f t="shared" si="241"/>
        <v>45620</v>
      </c>
      <c r="R304" s="34">
        <f>SUM(R308:R309)</f>
        <v>45620</v>
      </c>
      <c r="S304" s="34">
        <f>SUM(S308:S309)</f>
        <v>0</v>
      </c>
      <c r="T304" s="34">
        <f>SUM(T308:T309)</f>
        <v>0</v>
      </c>
    </row>
    <row r="305" spans="1:20" ht="18" x14ac:dyDescent="0.25">
      <c r="B305" s="42"/>
      <c r="C305" s="43"/>
      <c r="D305" s="44" t="s">
        <v>153</v>
      </c>
      <c r="E305" s="37">
        <f t="shared" si="238"/>
        <v>0</v>
      </c>
      <c r="F305" s="37">
        <f>SUM(F306:F307)</f>
        <v>0</v>
      </c>
      <c r="G305" s="37">
        <f t="shared" ref="G305:H305" si="262">SUM(G306:G307)</f>
        <v>0</v>
      </c>
      <c r="H305" s="37">
        <f t="shared" si="262"/>
        <v>0</v>
      </c>
      <c r="I305" s="37">
        <f t="shared" si="239"/>
        <v>0</v>
      </c>
      <c r="J305" s="37">
        <f t="shared" ref="J305:L305" si="263">SUM(J306:J307)</f>
        <v>0</v>
      </c>
      <c r="K305" s="37">
        <f t="shared" si="263"/>
        <v>0</v>
      </c>
      <c r="L305" s="37">
        <f t="shared" si="263"/>
        <v>0</v>
      </c>
      <c r="M305" s="37">
        <f t="shared" si="240"/>
        <v>0</v>
      </c>
      <c r="N305" s="37">
        <f t="shared" ref="N305:P305" si="264">SUM(N306:N307)</f>
        <v>0</v>
      </c>
      <c r="O305" s="37">
        <f t="shared" si="264"/>
        <v>0</v>
      </c>
      <c r="P305" s="37">
        <f t="shared" si="264"/>
        <v>0</v>
      </c>
      <c r="Q305" s="37">
        <f t="shared" si="241"/>
        <v>0</v>
      </c>
      <c r="R305" s="37">
        <f t="shared" ref="R305:T305" si="265">SUM(R306:R307)</f>
        <v>0</v>
      </c>
      <c r="S305" s="37">
        <f t="shared" si="265"/>
        <v>0</v>
      </c>
      <c r="T305" s="37">
        <f t="shared" si="265"/>
        <v>0</v>
      </c>
    </row>
    <row r="306" spans="1:20" ht="18" x14ac:dyDescent="0.25">
      <c r="B306" s="42"/>
      <c r="C306" s="43"/>
      <c r="D306" s="45" t="s">
        <v>337</v>
      </c>
      <c r="E306" s="38">
        <f t="shared" si="238"/>
        <v>0</v>
      </c>
      <c r="F306" s="38">
        <v>0</v>
      </c>
      <c r="G306" s="38">
        <v>0</v>
      </c>
      <c r="H306" s="38">
        <v>0</v>
      </c>
      <c r="I306" s="38">
        <f t="shared" si="239"/>
        <v>0</v>
      </c>
      <c r="J306" s="38">
        <v>0</v>
      </c>
      <c r="K306" s="38">
        <v>0</v>
      </c>
      <c r="L306" s="38">
        <v>0</v>
      </c>
      <c r="M306" s="38">
        <f t="shared" si="240"/>
        <v>0</v>
      </c>
      <c r="N306" s="38">
        <v>0</v>
      </c>
      <c r="O306" s="38">
        <v>0</v>
      </c>
      <c r="P306" s="38">
        <v>0</v>
      </c>
      <c r="Q306" s="38">
        <f t="shared" si="241"/>
        <v>0</v>
      </c>
      <c r="R306" s="38">
        <v>0</v>
      </c>
      <c r="S306" s="38">
        <v>0</v>
      </c>
      <c r="T306" s="38">
        <v>0</v>
      </c>
    </row>
    <row r="307" spans="1:20" ht="18" x14ac:dyDescent="0.25">
      <c r="B307" s="42"/>
      <c r="C307" s="43"/>
      <c r="D307" s="45" t="s">
        <v>157</v>
      </c>
      <c r="E307" s="38">
        <f t="shared" si="238"/>
        <v>0</v>
      </c>
      <c r="F307" s="38">
        <v>0</v>
      </c>
      <c r="G307" s="38">
        <v>0</v>
      </c>
      <c r="H307" s="38">
        <v>0</v>
      </c>
      <c r="I307" s="38">
        <f t="shared" si="239"/>
        <v>0</v>
      </c>
      <c r="J307" s="38">
        <v>0</v>
      </c>
      <c r="K307" s="38">
        <v>0</v>
      </c>
      <c r="L307" s="38">
        <v>0</v>
      </c>
      <c r="M307" s="38">
        <f t="shared" si="240"/>
        <v>0</v>
      </c>
      <c r="N307" s="38">
        <v>0</v>
      </c>
      <c r="O307" s="38">
        <v>0</v>
      </c>
      <c r="P307" s="38">
        <v>0</v>
      </c>
      <c r="Q307" s="38">
        <f t="shared" si="241"/>
        <v>0</v>
      </c>
      <c r="R307" s="38">
        <v>0</v>
      </c>
      <c r="S307" s="38">
        <v>0</v>
      </c>
      <c r="T307" s="38">
        <v>0</v>
      </c>
    </row>
    <row r="308" spans="1:20" ht="90" x14ac:dyDescent="0.25">
      <c r="A308" s="8"/>
      <c r="B308" s="39"/>
      <c r="C308" s="63" t="s">
        <v>320</v>
      </c>
      <c r="D308" s="40" t="s">
        <v>321</v>
      </c>
      <c r="E308" s="46">
        <f t="shared" si="238"/>
        <v>29995</v>
      </c>
      <c r="F308" s="46">
        <v>29995</v>
      </c>
      <c r="G308" s="46">
        <v>0</v>
      </c>
      <c r="H308" s="46">
        <v>0</v>
      </c>
      <c r="I308" s="46">
        <f t="shared" si="239"/>
        <v>34495</v>
      </c>
      <c r="J308" s="46">
        <v>34495</v>
      </c>
      <c r="K308" s="46">
        <v>0</v>
      </c>
      <c r="L308" s="46">
        <v>0</v>
      </c>
      <c r="M308" s="46">
        <f t="shared" si="240"/>
        <v>39665</v>
      </c>
      <c r="N308" s="46">
        <v>39665</v>
      </c>
      <c r="O308" s="46">
        <v>0</v>
      </c>
      <c r="P308" s="46">
        <v>0</v>
      </c>
      <c r="Q308" s="46">
        <f t="shared" si="241"/>
        <v>45615</v>
      </c>
      <c r="R308" s="46">
        <v>45615</v>
      </c>
      <c r="S308" s="46">
        <v>0</v>
      </c>
      <c r="T308" s="46">
        <v>0</v>
      </c>
    </row>
    <row r="309" spans="1:20" ht="45" x14ac:dyDescent="0.25">
      <c r="A309" s="8"/>
      <c r="B309" s="39"/>
      <c r="C309" s="63" t="s">
        <v>322</v>
      </c>
      <c r="D309" s="40" t="s">
        <v>323</v>
      </c>
      <c r="E309" s="46">
        <f t="shared" si="238"/>
        <v>5</v>
      </c>
      <c r="F309" s="46">
        <v>5</v>
      </c>
      <c r="G309" s="46">
        <v>0</v>
      </c>
      <c r="H309" s="46">
        <v>0</v>
      </c>
      <c r="I309" s="46">
        <f t="shared" si="239"/>
        <v>5</v>
      </c>
      <c r="J309" s="46">
        <v>5</v>
      </c>
      <c r="K309" s="46">
        <v>0</v>
      </c>
      <c r="L309" s="46">
        <v>0</v>
      </c>
      <c r="M309" s="46">
        <f t="shared" si="240"/>
        <v>5</v>
      </c>
      <c r="N309" s="46">
        <v>5</v>
      </c>
      <c r="O309" s="46">
        <v>0</v>
      </c>
      <c r="P309" s="46">
        <v>0</v>
      </c>
      <c r="Q309" s="46">
        <f t="shared" si="241"/>
        <v>5</v>
      </c>
      <c r="R309" s="46">
        <v>5</v>
      </c>
      <c r="S309" s="46">
        <v>0</v>
      </c>
      <c r="T309" s="46">
        <v>0</v>
      </c>
    </row>
    <row r="310" spans="1:20" ht="36" x14ac:dyDescent="0.25">
      <c r="A310" s="8"/>
      <c r="B310" s="31" t="s">
        <v>136</v>
      </c>
      <c r="C310" s="32"/>
      <c r="D310" s="54" t="s">
        <v>135</v>
      </c>
      <c r="E310" s="34">
        <f t="shared" si="238"/>
        <v>1000</v>
      </c>
      <c r="F310" s="34">
        <f>SUM(F314:F315)</f>
        <v>1000</v>
      </c>
      <c r="G310" s="34">
        <f t="shared" ref="G310:H310" si="266">SUM(G314:G315)</f>
        <v>0</v>
      </c>
      <c r="H310" s="34">
        <f t="shared" si="266"/>
        <v>0</v>
      </c>
      <c r="I310" s="34">
        <f t="shared" si="239"/>
        <v>1000</v>
      </c>
      <c r="J310" s="34">
        <f>SUM(J314:J315)</f>
        <v>1000</v>
      </c>
      <c r="K310" s="34">
        <f t="shared" ref="K310:L310" si="267">SUM(K314:K315)</f>
        <v>0</v>
      </c>
      <c r="L310" s="34">
        <f t="shared" si="267"/>
        <v>0</v>
      </c>
      <c r="M310" s="34">
        <f t="shared" si="240"/>
        <v>1000</v>
      </c>
      <c r="N310" s="34">
        <f>SUM(N314:N315)</f>
        <v>1000</v>
      </c>
      <c r="O310" s="34">
        <f t="shared" ref="O310:P310" si="268">SUM(O314:O315)</f>
        <v>0</v>
      </c>
      <c r="P310" s="34">
        <f t="shared" si="268"/>
        <v>0</v>
      </c>
      <c r="Q310" s="34">
        <f t="shared" si="241"/>
        <v>1000</v>
      </c>
      <c r="R310" s="34">
        <f>SUM(R314:R315)</f>
        <v>1000</v>
      </c>
      <c r="S310" s="34">
        <f t="shared" ref="S310:T310" si="269">SUM(S314:S315)</f>
        <v>0</v>
      </c>
      <c r="T310" s="34">
        <f t="shared" si="269"/>
        <v>0</v>
      </c>
    </row>
    <row r="311" spans="1:20" ht="18" x14ac:dyDescent="0.25">
      <c r="B311" s="42"/>
      <c r="C311" s="43"/>
      <c r="D311" s="44" t="s">
        <v>153</v>
      </c>
      <c r="E311" s="37">
        <f t="shared" si="238"/>
        <v>0</v>
      </c>
      <c r="F311" s="37">
        <f t="shared" ref="F311:H311" si="270">SUM(F312:F313)</f>
        <v>0</v>
      </c>
      <c r="G311" s="37">
        <f t="shared" si="270"/>
        <v>0</v>
      </c>
      <c r="H311" s="37">
        <f t="shared" si="270"/>
        <v>0</v>
      </c>
      <c r="I311" s="37">
        <f t="shared" si="239"/>
        <v>0</v>
      </c>
      <c r="J311" s="37">
        <f t="shared" ref="J311:L311" si="271">SUM(J312:J313)</f>
        <v>0</v>
      </c>
      <c r="K311" s="37">
        <f t="shared" si="271"/>
        <v>0</v>
      </c>
      <c r="L311" s="37">
        <f t="shared" si="271"/>
        <v>0</v>
      </c>
      <c r="M311" s="37">
        <f t="shared" si="240"/>
        <v>0</v>
      </c>
      <c r="N311" s="37">
        <f t="shared" ref="N311:P311" si="272">SUM(N312:N313)</f>
        <v>0</v>
      </c>
      <c r="O311" s="37">
        <f t="shared" si="272"/>
        <v>0</v>
      </c>
      <c r="P311" s="37">
        <f t="shared" si="272"/>
        <v>0</v>
      </c>
      <c r="Q311" s="37">
        <f t="shared" si="241"/>
        <v>0</v>
      </c>
      <c r="R311" s="37">
        <f t="shared" ref="R311:T311" si="273">SUM(R312:R313)</f>
        <v>0</v>
      </c>
      <c r="S311" s="37">
        <f t="shared" si="273"/>
        <v>0</v>
      </c>
      <c r="T311" s="37">
        <f t="shared" si="273"/>
        <v>0</v>
      </c>
    </row>
    <row r="312" spans="1:20" ht="18" x14ac:dyDescent="0.25">
      <c r="B312" s="42"/>
      <c r="C312" s="43"/>
      <c r="D312" s="45" t="s">
        <v>337</v>
      </c>
      <c r="E312" s="38">
        <f t="shared" si="238"/>
        <v>0</v>
      </c>
      <c r="F312" s="38">
        <v>0</v>
      </c>
      <c r="G312" s="38">
        <v>0</v>
      </c>
      <c r="H312" s="38">
        <v>0</v>
      </c>
      <c r="I312" s="38">
        <f t="shared" si="239"/>
        <v>0</v>
      </c>
      <c r="J312" s="38">
        <v>0</v>
      </c>
      <c r="K312" s="38">
        <v>0</v>
      </c>
      <c r="L312" s="38">
        <v>0</v>
      </c>
      <c r="M312" s="38">
        <f t="shared" si="240"/>
        <v>0</v>
      </c>
      <c r="N312" s="38">
        <v>0</v>
      </c>
      <c r="O312" s="38">
        <v>0</v>
      </c>
      <c r="P312" s="38">
        <v>0</v>
      </c>
      <c r="Q312" s="38">
        <f t="shared" si="241"/>
        <v>0</v>
      </c>
      <c r="R312" s="38">
        <v>0</v>
      </c>
      <c r="S312" s="38">
        <v>0</v>
      </c>
      <c r="T312" s="38">
        <v>0</v>
      </c>
    </row>
    <row r="313" spans="1:20" ht="18" x14ac:dyDescent="0.25">
      <c r="B313" s="42"/>
      <c r="C313" s="43"/>
      <c r="D313" s="45" t="s">
        <v>157</v>
      </c>
      <c r="E313" s="38">
        <f t="shared" si="238"/>
        <v>0</v>
      </c>
      <c r="F313" s="38">
        <v>0</v>
      </c>
      <c r="G313" s="38">
        <v>0</v>
      </c>
      <c r="H313" s="38">
        <v>0</v>
      </c>
      <c r="I313" s="38">
        <f t="shared" si="239"/>
        <v>0</v>
      </c>
      <c r="J313" s="38">
        <v>0</v>
      </c>
      <c r="K313" s="38">
        <v>0</v>
      </c>
      <c r="L313" s="38">
        <v>0</v>
      </c>
      <c r="M313" s="38">
        <f t="shared" si="240"/>
        <v>0</v>
      </c>
      <c r="N313" s="38">
        <v>0</v>
      </c>
      <c r="O313" s="38">
        <v>0</v>
      </c>
      <c r="P313" s="38">
        <v>0</v>
      </c>
      <c r="Q313" s="38">
        <f t="shared" si="241"/>
        <v>0</v>
      </c>
      <c r="R313" s="38">
        <v>0</v>
      </c>
      <c r="S313" s="38">
        <v>0</v>
      </c>
      <c r="T313" s="38">
        <v>0</v>
      </c>
    </row>
    <row r="314" spans="1:20" ht="30" x14ac:dyDescent="0.25">
      <c r="A314" s="8"/>
      <c r="B314" s="39"/>
      <c r="C314" s="63" t="s">
        <v>324</v>
      </c>
      <c r="D314" s="40" t="s">
        <v>325</v>
      </c>
      <c r="E314" s="46">
        <f t="shared" si="238"/>
        <v>800</v>
      </c>
      <c r="F314" s="46">
        <v>800</v>
      </c>
      <c r="G314" s="46">
        <v>0</v>
      </c>
      <c r="H314" s="46">
        <v>0</v>
      </c>
      <c r="I314" s="46">
        <f t="shared" si="239"/>
        <v>800</v>
      </c>
      <c r="J314" s="46">
        <v>800</v>
      </c>
      <c r="K314" s="46">
        <v>0</v>
      </c>
      <c r="L314" s="46">
        <v>0</v>
      </c>
      <c r="M314" s="46">
        <f t="shared" si="240"/>
        <v>800</v>
      </c>
      <c r="N314" s="46">
        <v>800</v>
      </c>
      <c r="O314" s="46">
        <v>0</v>
      </c>
      <c r="P314" s="46">
        <v>0</v>
      </c>
      <c r="Q314" s="46">
        <f t="shared" si="241"/>
        <v>800</v>
      </c>
      <c r="R314" s="46">
        <v>800</v>
      </c>
      <c r="S314" s="46">
        <v>0</v>
      </c>
      <c r="T314" s="46">
        <v>0</v>
      </c>
    </row>
    <row r="315" spans="1:20" ht="30" x14ac:dyDescent="0.25">
      <c r="A315" s="8"/>
      <c r="B315" s="39"/>
      <c r="C315" s="63" t="s">
        <v>326</v>
      </c>
      <c r="D315" s="40" t="s">
        <v>327</v>
      </c>
      <c r="E315" s="46">
        <f t="shared" si="238"/>
        <v>200</v>
      </c>
      <c r="F315" s="46">
        <v>200</v>
      </c>
      <c r="G315" s="46">
        <v>0</v>
      </c>
      <c r="H315" s="46">
        <v>0</v>
      </c>
      <c r="I315" s="46">
        <f t="shared" si="239"/>
        <v>200</v>
      </c>
      <c r="J315" s="46">
        <v>200</v>
      </c>
      <c r="K315" s="46">
        <v>0</v>
      </c>
      <c r="L315" s="46">
        <v>0</v>
      </c>
      <c r="M315" s="46">
        <f t="shared" si="240"/>
        <v>200</v>
      </c>
      <c r="N315" s="46">
        <v>200</v>
      </c>
      <c r="O315" s="46">
        <v>0</v>
      </c>
      <c r="P315" s="46">
        <v>0</v>
      </c>
      <c r="Q315" s="46">
        <f t="shared" si="241"/>
        <v>200</v>
      </c>
      <c r="R315" s="46">
        <v>200</v>
      </c>
      <c r="S315" s="46">
        <v>0</v>
      </c>
      <c r="T315" s="46">
        <v>0</v>
      </c>
    </row>
    <row r="316" spans="1:20" ht="36" x14ac:dyDescent="0.25">
      <c r="A316" s="8"/>
      <c r="B316" s="31" t="s">
        <v>336</v>
      </c>
      <c r="C316" s="32"/>
      <c r="D316" s="54" t="s">
        <v>374</v>
      </c>
      <c r="E316" s="34">
        <f>SUM(F316:H316)</f>
        <v>11770</v>
      </c>
      <c r="F316" s="34">
        <f>SUM(F320:F324)</f>
        <v>11770</v>
      </c>
      <c r="G316" s="34">
        <v>0</v>
      </c>
      <c r="H316" s="34">
        <v>0</v>
      </c>
      <c r="I316" s="34">
        <f t="shared" si="239"/>
        <v>12840</v>
      </c>
      <c r="J316" s="34">
        <f>SUM(J320:J324)</f>
        <v>12840</v>
      </c>
      <c r="K316" s="34">
        <v>0</v>
      </c>
      <c r="L316" s="34">
        <v>0</v>
      </c>
      <c r="M316" s="34">
        <f t="shared" si="240"/>
        <v>14010</v>
      </c>
      <c r="N316" s="34">
        <f>SUM(N320:N324)</f>
        <v>14010</v>
      </c>
      <c r="O316" s="34">
        <v>0</v>
      </c>
      <c r="P316" s="34">
        <v>0</v>
      </c>
      <c r="Q316" s="34">
        <f t="shared" si="241"/>
        <v>15290</v>
      </c>
      <c r="R316" s="34">
        <f>SUM(R320:R324)</f>
        <v>15290</v>
      </c>
      <c r="S316" s="34">
        <v>0</v>
      </c>
      <c r="T316" s="34">
        <v>0</v>
      </c>
    </row>
    <row r="317" spans="1:20" ht="18" x14ac:dyDescent="0.25">
      <c r="B317" s="42"/>
      <c r="C317" s="43"/>
      <c r="D317" s="44" t="s">
        <v>153</v>
      </c>
      <c r="E317" s="37">
        <f t="shared" si="238"/>
        <v>4</v>
      </c>
      <c r="F317" s="37">
        <f t="shared" ref="F317:H317" si="274">SUM(F318:F319)</f>
        <v>4</v>
      </c>
      <c r="G317" s="37">
        <f t="shared" si="274"/>
        <v>0</v>
      </c>
      <c r="H317" s="37">
        <f t="shared" si="274"/>
        <v>0</v>
      </c>
      <c r="I317" s="37">
        <f t="shared" si="239"/>
        <v>4</v>
      </c>
      <c r="J317" s="37">
        <f t="shared" ref="J317:L317" si="275">SUM(J318:J319)</f>
        <v>4</v>
      </c>
      <c r="K317" s="37">
        <f t="shared" si="275"/>
        <v>0</v>
      </c>
      <c r="L317" s="37">
        <f t="shared" si="275"/>
        <v>0</v>
      </c>
      <c r="M317" s="37">
        <f t="shared" si="240"/>
        <v>4</v>
      </c>
      <c r="N317" s="37">
        <f t="shared" ref="N317:P317" si="276">SUM(N318:N319)</f>
        <v>4</v>
      </c>
      <c r="O317" s="37">
        <f t="shared" si="276"/>
        <v>0</v>
      </c>
      <c r="P317" s="37">
        <f t="shared" si="276"/>
        <v>0</v>
      </c>
      <c r="Q317" s="37">
        <f t="shared" si="241"/>
        <v>4</v>
      </c>
      <c r="R317" s="37">
        <f t="shared" ref="R317:T317" si="277">SUM(R318:R319)</f>
        <v>4</v>
      </c>
      <c r="S317" s="37">
        <f t="shared" si="277"/>
        <v>0</v>
      </c>
      <c r="T317" s="37">
        <f t="shared" si="277"/>
        <v>0</v>
      </c>
    </row>
    <row r="318" spans="1:20" ht="18" x14ac:dyDescent="0.25">
      <c r="B318" s="42"/>
      <c r="C318" s="43"/>
      <c r="D318" s="45" t="s">
        <v>337</v>
      </c>
      <c r="E318" s="38">
        <f t="shared" si="238"/>
        <v>0</v>
      </c>
      <c r="F318" s="38">
        <v>0</v>
      </c>
      <c r="G318" s="38">
        <v>0</v>
      </c>
      <c r="H318" s="38">
        <v>0</v>
      </c>
      <c r="I318" s="38">
        <f t="shared" si="239"/>
        <v>0</v>
      </c>
      <c r="J318" s="38">
        <v>0</v>
      </c>
      <c r="K318" s="38">
        <v>0</v>
      </c>
      <c r="L318" s="38">
        <v>0</v>
      </c>
      <c r="M318" s="38">
        <f t="shared" si="240"/>
        <v>0</v>
      </c>
      <c r="N318" s="38">
        <v>0</v>
      </c>
      <c r="O318" s="38">
        <v>0</v>
      </c>
      <c r="P318" s="38">
        <v>0</v>
      </c>
      <c r="Q318" s="38">
        <f t="shared" si="241"/>
        <v>0</v>
      </c>
      <c r="R318" s="38">
        <v>0</v>
      </c>
      <c r="S318" s="38">
        <v>0</v>
      </c>
      <c r="T318" s="38">
        <v>0</v>
      </c>
    </row>
    <row r="319" spans="1:20" ht="18" x14ac:dyDescent="0.25">
      <c r="B319" s="42"/>
      <c r="C319" s="43"/>
      <c r="D319" s="45" t="s">
        <v>157</v>
      </c>
      <c r="E319" s="38">
        <f t="shared" si="238"/>
        <v>4</v>
      </c>
      <c r="F319" s="38">
        <v>4</v>
      </c>
      <c r="G319" s="38">
        <v>0</v>
      </c>
      <c r="H319" s="38">
        <v>0</v>
      </c>
      <c r="I319" s="38">
        <f t="shared" si="239"/>
        <v>4</v>
      </c>
      <c r="J319" s="38">
        <v>4</v>
      </c>
      <c r="K319" s="38">
        <v>0</v>
      </c>
      <c r="L319" s="38">
        <v>0</v>
      </c>
      <c r="M319" s="38">
        <f t="shared" si="240"/>
        <v>4</v>
      </c>
      <c r="N319" s="38">
        <v>4</v>
      </c>
      <c r="O319" s="38">
        <v>0</v>
      </c>
      <c r="P319" s="38">
        <v>0</v>
      </c>
      <c r="Q319" s="38">
        <f t="shared" si="241"/>
        <v>4</v>
      </c>
      <c r="R319" s="38">
        <v>4</v>
      </c>
      <c r="S319" s="38">
        <v>0</v>
      </c>
      <c r="T319" s="38">
        <v>0</v>
      </c>
    </row>
    <row r="320" spans="1:20" ht="30" x14ac:dyDescent="0.25">
      <c r="B320" s="42"/>
      <c r="C320" s="66" t="s">
        <v>364</v>
      </c>
      <c r="D320" s="40" t="s">
        <v>368</v>
      </c>
      <c r="E320" s="38">
        <f>SUM(F320:H320)</f>
        <v>6732</v>
      </c>
      <c r="F320" s="38">
        <v>6732</v>
      </c>
      <c r="G320" s="38">
        <v>0</v>
      </c>
      <c r="H320" s="38">
        <v>0</v>
      </c>
      <c r="I320" s="38">
        <f>SUM(J320:L320)</f>
        <v>7405.2</v>
      </c>
      <c r="J320" s="38">
        <v>7405.2</v>
      </c>
      <c r="K320" s="38">
        <v>0</v>
      </c>
      <c r="L320" s="38">
        <v>0</v>
      </c>
      <c r="M320" s="38">
        <f>SUM(N320:P320)</f>
        <v>8145</v>
      </c>
      <c r="N320" s="38">
        <v>8145</v>
      </c>
      <c r="O320" s="38">
        <v>0</v>
      </c>
      <c r="P320" s="38">
        <v>0</v>
      </c>
      <c r="Q320" s="38">
        <f>SUM(R320:T320)</f>
        <v>8960</v>
      </c>
      <c r="R320" s="38">
        <v>8960</v>
      </c>
      <c r="S320" s="38">
        <v>0</v>
      </c>
      <c r="T320" s="38">
        <v>0</v>
      </c>
    </row>
    <row r="321" spans="1:20" ht="30" x14ac:dyDescent="0.25">
      <c r="B321" s="42"/>
      <c r="C321" s="66" t="s">
        <v>365</v>
      </c>
      <c r="D321" s="40" t="s">
        <v>369</v>
      </c>
      <c r="E321" s="38">
        <f t="shared" ref="E321:E324" si="278">SUM(F321:H321)</f>
        <v>1956</v>
      </c>
      <c r="F321" s="38">
        <v>1956</v>
      </c>
      <c r="G321" s="38">
        <v>0</v>
      </c>
      <c r="H321" s="38">
        <v>0</v>
      </c>
      <c r="I321" s="38">
        <f t="shared" ref="I321:I324" si="279">SUM(J321:L321)</f>
        <v>2159.6</v>
      </c>
      <c r="J321" s="38">
        <v>2159.6</v>
      </c>
      <c r="K321" s="38">
        <v>0</v>
      </c>
      <c r="L321" s="38">
        <v>0</v>
      </c>
      <c r="M321" s="38">
        <f t="shared" ref="M321:M324" si="280">SUM(N321:P321)</f>
        <v>2375</v>
      </c>
      <c r="N321" s="38">
        <v>2375</v>
      </c>
      <c r="O321" s="38">
        <v>0</v>
      </c>
      <c r="P321" s="38">
        <v>0</v>
      </c>
      <c r="Q321" s="38">
        <f t="shared" ref="Q321:Q341" si="281">SUM(R321:T321)</f>
        <v>2610</v>
      </c>
      <c r="R321" s="38">
        <v>2610</v>
      </c>
      <c r="S321" s="38">
        <v>0</v>
      </c>
      <c r="T321" s="38">
        <v>0</v>
      </c>
    </row>
    <row r="322" spans="1:20" ht="30" x14ac:dyDescent="0.25">
      <c r="B322" s="42"/>
      <c r="C322" s="66" t="s">
        <v>366</v>
      </c>
      <c r="D322" s="40" t="s">
        <v>371</v>
      </c>
      <c r="E322" s="38">
        <f t="shared" si="278"/>
        <v>1812</v>
      </c>
      <c r="F322" s="38">
        <v>1812</v>
      </c>
      <c r="G322" s="38">
        <v>0</v>
      </c>
      <c r="H322" s="38">
        <v>0</v>
      </c>
      <c r="I322" s="38">
        <f t="shared" si="279"/>
        <v>1993.2</v>
      </c>
      <c r="J322" s="38">
        <v>1993.2</v>
      </c>
      <c r="K322" s="38">
        <v>0</v>
      </c>
      <c r="L322" s="38">
        <v>0</v>
      </c>
      <c r="M322" s="38">
        <f t="shared" si="280"/>
        <v>2195</v>
      </c>
      <c r="N322" s="38">
        <v>2195</v>
      </c>
      <c r="O322" s="38">
        <v>0</v>
      </c>
      <c r="P322" s="38">
        <v>0</v>
      </c>
      <c r="Q322" s="38">
        <f t="shared" si="281"/>
        <v>2411</v>
      </c>
      <c r="R322" s="38">
        <v>2411</v>
      </c>
      <c r="S322" s="38">
        <v>0</v>
      </c>
      <c r="T322" s="38">
        <v>0</v>
      </c>
    </row>
    <row r="323" spans="1:20" ht="30" x14ac:dyDescent="0.25">
      <c r="B323" s="42"/>
      <c r="C323" s="66" t="s">
        <v>367</v>
      </c>
      <c r="D323" s="40" t="s">
        <v>372</v>
      </c>
      <c r="E323" s="38">
        <f t="shared" si="278"/>
        <v>120</v>
      </c>
      <c r="F323" s="38">
        <v>120</v>
      </c>
      <c r="G323" s="38">
        <v>0</v>
      </c>
      <c r="H323" s="38">
        <v>0</v>
      </c>
      <c r="I323" s="38">
        <f t="shared" si="279"/>
        <v>132</v>
      </c>
      <c r="J323" s="38">
        <v>132</v>
      </c>
      <c r="K323" s="38">
        <v>0</v>
      </c>
      <c r="L323" s="38">
        <v>0</v>
      </c>
      <c r="M323" s="38">
        <f t="shared" si="280"/>
        <v>145</v>
      </c>
      <c r="N323" s="38">
        <v>145</v>
      </c>
      <c r="O323" s="38">
        <v>0</v>
      </c>
      <c r="P323" s="38">
        <v>0</v>
      </c>
      <c r="Q323" s="38">
        <f t="shared" si="281"/>
        <v>159</v>
      </c>
      <c r="R323" s="38">
        <v>159</v>
      </c>
      <c r="S323" s="38">
        <v>0</v>
      </c>
      <c r="T323" s="38">
        <v>0</v>
      </c>
    </row>
    <row r="324" spans="1:20" ht="15.75" x14ac:dyDescent="0.25">
      <c r="B324" s="42"/>
      <c r="C324" s="66" t="s">
        <v>370</v>
      </c>
      <c r="D324" s="40" t="s">
        <v>373</v>
      </c>
      <c r="E324" s="38">
        <f t="shared" si="278"/>
        <v>1150</v>
      </c>
      <c r="F324" s="38">
        <v>1150</v>
      </c>
      <c r="G324" s="38">
        <v>0</v>
      </c>
      <c r="H324" s="38">
        <v>0</v>
      </c>
      <c r="I324" s="38">
        <f t="shared" si="279"/>
        <v>1150</v>
      </c>
      <c r="J324" s="38">
        <v>1150</v>
      </c>
      <c r="K324" s="38">
        <v>0</v>
      </c>
      <c r="L324" s="38">
        <v>0</v>
      </c>
      <c r="M324" s="38">
        <f t="shared" si="280"/>
        <v>1150</v>
      </c>
      <c r="N324" s="38">
        <v>1150</v>
      </c>
      <c r="O324" s="38">
        <v>0</v>
      </c>
      <c r="P324" s="38">
        <v>0</v>
      </c>
      <c r="Q324" s="38">
        <f t="shared" si="281"/>
        <v>1150</v>
      </c>
      <c r="R324" s="38">
        <v>1150</v>
      </c>
      <c r="S324" s="38">
        <v>0</v>
      </c>
      <c r="T324" s="38">
        <v>0</v>
      </c>
    </row>
    <row r="325" spans="1:20" ht="36" x14ac:dyDescent="0.25">
      <c r="A325" s="8"/>
      <c r="B325" s="31" t="s">
        <v>137</v>
      </c>
      <c r="C325" s="32"/>
      <c r="D325" s="54" t="s">
        <v>138</v>
      </c>
      <c r="E325" s="34">
        <f t="shared" si="238"/>
        <v>1000</v>
      </c>
      <c r="F325" s="34">
        <f t="shared" ref="F325:P325" si="282">F329</f>
        <v>1000</v>
      </c>
      <c r="G325" s="34">
        <f t="shared" si="282"/>
        <v>0</v>
      </c>
      <c r="H325" s="34">
        <f t="shared" si="282"/>
        <v>0</v>
      </c>
      <c r="I325" s="34">
        <f t="shared" si="239"/>
        <v>1000</v>
      </c>
      <c r="J325" s="34">
        <f t="shared" si="282"/>
        <v>1000</v>
      </c>
      <c r="K325" s="34">
        <f t="shared" si="282"/>
        <v>0</v>
      </c>
      <c r="L325" s="34">
        <f t="shared" si="282"/>
        <v>0</v>
      </c>
      <c r="M325" s="34">
        <f t="shared" si="240"/>
        <v>1000</v>
      </c>
      <c r="N325" s="34">
        <f t="shared" si="282"/>
        <v>1000</v>
      </c>
      <c r="O325" s="34">
        <f t="shared" si="282"/>
        <v>0</v>
      </c>
      <c r="P325" s="34">
        <f t="shared" si="282"/>
        <v>0</v>
      </c>
      <c r="Q325" s="34">
        <f t="shared" si="281"/>
        <v>1000</v>
      </c>
      <c r="R325" s="34">
        <f t="shared" ref="R325:T325" si="283">R329</f>
        <v>1000</v>
      </c>
      <c r="S325" s="34">
        <f t="shared" si="283"/>
        <v>0</v>
      </c>
      <c r="T325" s="34">
        <f t="shared" si="283"/>
        <v>0</v>
      </c>
    </row>
    <row r="326" spans="1:20" ht="18" x14ac:dyDescent="0.25">
      <c r="B326" s="42"/>
      <c r="C326" s="43"/>
      <c r="D326" s="44" t="s">
        <v>153</v>
      </c>
      <c r="E326" s="37">
        <f t="shared" si="238"/>
        <v>0</v>
      </c>
      <c r="F326" s="37">
        <f t="shared" ref="F326:H326" si="284">SUM(F327:F328)</f>
        <v>0</v>
      </c>
      <c r="G326" s="37">
        <f t="shared" si="284"/>
        <v>0</v>
      </c>
      <c r="H326" s="37">
        <f t="shared" si="284"/>
        <v>0</v>
      </c>
      <c r="I326" s="37">
        <f t="shared" si="239"/>
        <v>0</v>
      </c>
      <c r="J326" s="37">
        <f t="shared" ref="J326:L326" si="285">SUM(J327:J328)</f>
        <v>0</v>
      </c>
      <c r="K326" s="37">
        <f t="shared" si="285"/>
        <v>0</v>
      </c>
      <c r="L326" s="37">
        <f t="shared" si="285"/>
        <v>0</v>
      </c>
      <c r="M326" s="37">
        <f t="shared" si="240"/>
        <v>0</v>
      </c>
      <c r="N326" s="37">
        <f t="shared" ref="N326:P326" si="286">SUM(N327:N328)</f>
        <v>0</v>
      </c>
      <c r="O326" s="37">
        <f t="shared" si="286"/>
        <v>0</v>
      </c>
      <c r="P326" s="37">
        <f t="shared" si="286"/>
        <v>0</v>
      </c>
      <c r="Q326" s="37">
        <f t="shared" si="281"/>
        <v>0</v>
      </c>
      <c r="R326" s="37">
        <f t="shared" ref="R326:T326" si="287">SUM(R327:R328)</f>
        <v>0</v>
      </c>
      <c r="S326" s="37">
        <f t="shared" si="287"/>
        <v>0</v>
      </c>
      <c r="T326" s="37">
        <f t="shared" si="287"/>
        <v>0</v>
      </c>
    </row>
    <row r="327" spans="1:20" ht="18" x14ac:dyDescent="0.25">
      <c r="B327" s="42"/>
      <c r="C327" s="43"/>
      <c r="D327" s="45" t="s">
        <v>337</v>
      </c>
      <c r="E327" s="38">
        <f t="shared" si="238"/>
        <v>0</v>
      </c>
      <c r="F327" s="38">
        <v>0</v>
      </c>
      <c r="G327" s="38">
        <v>0</v>
      </c>
      <c r="H327" s="38">
        <v>0</v>
      </c>
      <c r="I327" s="38">
        <f t="shared" si="239"/>
        <v>0</v>
      </c>
      <c r="J327" s="38">
        <v>0</v>
      </c>
      <c r="K327" s="38">
        <v>0</v>
      </c>
      <c r="L327" s="38">
        <v>0</v>
      </c>
      <c r="M327" s="38">
        <f t="shared" si="240"/>
        <v>0</v>
      </c>
      <c r="N327" s="38">
        <v>0</v>
      </c>
      <c r="O327" s="38">
        <v>0</v>
      </c>
      <c r="P327" s="38">
        <v>0</v>
      </c>
      <c r="Q327" s="38">
        <f t="shared" si="281"/>
        <v>0</v>
      </c>
      <c r="R327" s="38">
        <v>0</v>
      </c>
      <c r="S327" s="38">
        <v>0</v>
      </c>
      <c r="T327" s="38">
        <v>0</v>
      </c>
    </row>
    <row r="328" spans="1:20" ht="18" x14ac:dyDescent="0.25">
      <c r="B328" s="42"/>
      <c r="C328" s="43"/>
      <c r="D328" s="45" t="s">
        <v>157</v>
      </c>
      <c r="E328" s="38">
        <f t="shared" si="238"/>
        <v>0</v>
      </c>
      <c r="F328" s="38">
        <v>0</v>
      </c>
      <c r="G328" s="38">
        <v>0</v>
      </c>
      <c r="H328" s="38">
        <v>0</v>
      </c>
      <c r="I328" s="38">
        <f t="shared" si="239"/>
        <v>0</v>
      </c>
      <c r="J328" s="38">
        <v>0</v>
      </c>
      <c r="K328" s="38">
        <v>0</v>
      </c>
      <c r="L328" s="38">
        <v>0</v>
      </c>
      <c r="M328" s="38">
        <f t="shared" si="240"/>
        <v>0</v>
      </c>
      <c r="N328" s="38">
        <v>0</v>
      </c>
      <c r="O328" s="38">
        <v>0</v>
      </c>
      <c r="P328" s="38">
        <v>0</v>
      </c>
      <c r="Q328" s="38">
        <f t="shared" si="281"/>
        <v>0</v>
      </c>
      <c r="R328" s="38">
        <v>0</v>
      </c>
      <c r="S328" s="38">
        <v>0</v>
      </c>
      <c r="T328" s="38">
        <v>0</v>
      </c>
    </row>
    <row r="329" spans="1:20" ht="105" x14ac:dyDescent="0.25">
      <c r="B329" s="39"/>
      <c r="C329" s="63" t="s">
        <v>328</v>
      </c>
      <c r="D329" s="40" t="s">
        <v>388</v>
      </c>
      <c r="E329" s="46">
        <f t="shared" si="238"/>
        <v>1000</v>
      </c>
      <c r="F329" s="46">
        <v>1000</v>
      </c>
      <c r="G329" s="46">
        <v>0</v>
      </c>
      <c r="H329" s="46">
        <v>0</v>
      </c>
      <c r="I329" s="46">
        <f t="shared" si="239"/>
        <v>1000</v>
      </c>
      <c r="J329" s="46">
        <v>1000</v>
      </c>
      <c r="K329" s="46">
        <v>0</v>
      </c>
      <c r="L329" s="46">
        <v>0</v>
      </c>
      <c r="M329" s="46">
        <f t="shared" si="240"/>
        <v>1000</v>
      </c>
      <c r="N329" s="46">
        <v>1000</v>
      </c>
      <c r="O329" s="46">
        <v>0</v>
      </c>
      <c r="P329" s="46">
        <v>0</v>
      </c>
      <c r="Q329" s="46">
        <f t="shared" si="281"/>
        <v>1000</v>
      </c>
      <c r="R329" s="46">
        <v>1000</v>
      </c>
      <c r="S329" s="46">
        <v>0</v>
      </c>
      <c r="T329" s="46">
        <v>0</v>
      </c>
    </row>
    <row r="330" spans="1:20" ht="40.5" x14ac:dyDescent="0.25">
      <c r="B330" s="17" t="s">
        <v>139</v>
      </c>
      <c r="C330" s="18"/>
      <c r="D330" s="19" t="s">
        <v>140</v>
      </c>
      <c r="E330" s="20">
        <f t="shared" si="238"/>
        <v>27000</v>
      </c>
      <c r="F330" s="20">
        <f t="shared" ref="F330:P330" si="288">F334</f>
        <v>27000</v>
      </c>
      <c r="G330" s="20">
        <f t="shared" si="288"/>
        <v>0</v>
      </c>
      <c r="H330" s="20">
        <f t="shared" si="288"/>
        <v>0</v>
      </c>
      <c r="I330" s="20">
        <f t="shared" si="239"/>
        <v>25000</v>
      </c>
      <c r="J330" s="20">
        <f t="shared" si="288"/>
        <v>25000</v>
      </c>
      <c r="K330" s="20">
        <f t="shared" si="288"/>
        <v>0</v>
      </c>
      <c r="L330" s="20">
        <f t="shared" si="288"/>
        <v>0</v>
      </c>
      <c r="M330" s="20">
        <f t="shared" si="240"/>
        <v>26000</v>
      </c>
      <c r="N330" s="20">
        <f t="shared" si="288"/>
        <v>26000</v>
      </c>
      <c r="O330" s="20">
        <f t="shared" si="288"/>
        <v>0</v>
      </c>
      <c r="P330" s="20">
        <f t="shared" si="288"/>
        <v>0</v>
      </c>
      <c r="Q330" s="20">
        <f t="shared" si="281"/>
        <v>24000</v>
      </c>
      <c r="R330" s="20">
        <f t="shared" ref="R330:T330" si="289">R334</f>
        <v>24000</v>
      </c>
      <c r="S330" s="20">
        <f t="shared" si="289"/>
        <v>0</v>
      </c>
      <c r="T330" s="20">
        <f t="shared" si="289"/>
        <v>0</v>
      </c>
    </row>
    <row r="331" spans="1:20" ht="18" x14ac:dyDescent="0.25">
      <c r="B331" s="42"/>
      <c r="C331" s="43"/>
      <c r="D331" s="44" t="s">
        <v>153</v>
      </c>
      <c r="E331" s="37">
        <f t="shared" si="238"/>
        <v>4</v>
      </c>
      <c r="F331" s="37">
        <f t="shared" ref="F331:H331" si="290">SUM(F332:F333)</f>
        <v>4</v>
      </c>
      <c r="G331" s="37">
        <f t="shared" si="290"/>
        <v>0</v>
      </c>
      <c r="H331" s="37">
        <f t="shared" si="290"/>
        <v>0</v>
      </c>
      <c r="I331" s="37">
        <f t="shared" si="239"/>
        <v>4</v>
      </c>
      <c r="J331" s="37">
        <f t="shared" ref="J331:L331" si="291">SUM(J332:J333)</f>
        <v>4</v>
      </c>
      <c r="K331" s="37">
        <f t="shared" si="291"/>
        <v>0</v>
      </c>
      <c r="L331" s="37">
        <f t="shared" si="291"/>
        <v>0</v>
      </c>
      <c r="M331" s="37">
        <f t="shared" si="240"/>
        <v>4</v>
      </c>
      <c r="N331" s="37">
        <f t="shared" ref="N331:P331" si="292">SUM(N332:N333)</f>
        <v>4</v>
      </c>
      <c r="O331" s="37">
        <f t="shared" si="292"/>
        <v>0</v>
      </c>
      <c r="P331" s="37">
        <f t="shared" si="292"/>
        <v>0</v>
      </c>
      <c r="Q331" s="37">
        <f t="shared" si="281"/>
        <v>4</v>
      </c>
      <c r="R331" s="37">
        <f t="shared" ref="R331:T331" si="293">SUM(R332:R333)</f>
        <v>4</v>
      </c>
      <c r="S331" s="37">
        <f t="shared" si="293"/>
        <v>0</v>
      </c>
      <c r="T331" s="37">
        <f t="shared" si="293"/>
        <v>0</v>
      </c>
    </row>
    <row r="332" spans="1:20" ht="18" x14ac:dyDescent="0.25">
      <c r="B332" s="42"/>
      <c r="C332" s="43"/>
      <c r="D332" s="45" t="s">
        <v>337</v>
      </c>
      <c r="E332" s="38">
        <f t="shared" si="238"/>
        <v>0</v>
      </c>
      <c r="F332" s="38">
        <v>0</v>
      </c>
      <c r="G332" s="38">
        <v>0</v>
      </c>
      <c r="H332" s="38">
        <v>0</v>
      </c>
      <c r="I332" s="38">
        <f t="shared" si="239"/>
        <v>0</v>
      </c>
      <c r="J332" s="38">
        <v>0</v>
      </c>
      <c r="K332" s="38">
        <v>0</v>
      </c>
      <c r="L332" s="38">
        <v>0</v>
      </c>
      <c r="M332" s="38">
        <f t="shared" si="240"/>
        <v>0</v>
      </c>
      <c r="N332" s="38">
        <v>0</v>
      </c>
      <c r="O332" s="38">
        <v>0</v>
      </c>
      <c r="P332" s="38">
        <v>0</v>
      </c>
      <c r="Q332" s="38">
        <f t="shared" si="281"/>
        <v>0</v>
      </c>
      <c r="R332" s="38">
        <v>0</v>
      </c>
      <c r="S332" s="38">
        <v>0</v>
      </c>
      <c r="T332" s="38">
        <v>0</v>
      </c>
    </row>
    <row r="333" spans="1:20" ht="18" x14ac:dyDescent="0.25">
      <c r="B333" s="42"/>
      <c r="C333" s="43"/>
      <c r="D333" s="45" t="s">
        <v>157</v>
      </c>
      <c r="E333" s="37">
        <f t="shared" si="238"/>
        <v>4</v>
      </c>
      <c r="F333" s="38">
        <v>4</v>
      </c>
      <c r="G333" s="38">
        <v>0</v>
      </c>
      <c r="H333" s="38">
        <v>0</v>
      </c>
      <c r="I333" s="37">
        <f t="shared" si="239"/>
        <v>4</v>
      </c>
      <c r="J333" s="38">
        <v>4</v>
      </c>
      <c r="K333" s="38">
        <v>0</v>
      </c>
      <c r="L333" s="38">
        <v>0</v>
      </c>
      <c r="M333" s="37">
        <f t="shared" si="240"/>
        <v>4</v>
      </c>
      <c r="N333" s="38">
        <v>4</v>
      </c>
      <c r="O333" s="38">
        <v>0</v>
      </c>
      <c r="P333" s="38">
        <v>0</v>
      </c>
      <c r="Q333" s="37">
        <f t="shared" si="281"/>
        <v>4</v>
      </c>
      <c r="R333" s="38">
        <v>4</v>
      </c>
      <c r="S333" s="38">
        <v>0</v>
      </c>
      <c r="T333" s="38">
        <v>0</v>
      </c>
    </row>
    <row r="334" spans="1:20" ht="30" x14ac:dyDescent="0.25">
      <c r="B334" s="39"/>
      <c r="C334" s="63" t="s">
        <v>40</v>
      </c>
      <c r="D334" s="40" t="s">
        <v>148</v>
      </c>
      <c r="E334" s="41">
        <f t="shared" si="238"/>
        <v>27000</v>
      </c>
      <c r="F334" s="41">
        <v>27000</v>
      </c>
      <c r="G334" s="41">
        <f t="shared" ref="G334:H334" si="294">G335</f>
        <v>0</v>
      </c>
      <c r="H334" s="41">
        <f t="shared" si="294"/>
        <v>0</v>
      </c>
      <c r="I334" s="41">
        <f t="shared" si="239"/>
        <v>25000</v>
      </c>
      <c r="J334" s="41">
        <v>25000</v>
      </c>
      <c r="K334" s="41">
        <f t="shared" ref="K334:L334" si="295">K335</f>
        <v>0</v>
      </c>
      <c r="L334" s="41">
        <f t="shared" si="295"/>
        <v>0</v>
      </c>
      <c r="M334" s="41">
        <f t="shared" si="240"/>
        <v>26000</v>
      </c>
      <c r="N334" s="41">
        <v>26000</v>
      </c>
      <c r="O334" s="41">
        <f t="shared" ref="O334:P334" si="296">O335</f>
        <v>0</v>
      </c>
      <c r="P334" s="41">
        <f t="shared" si="296"/>
        <v>0</v>
      </c>
      <c r="Q334" s="41">
        <f t="shared" si="281"/>
        <v>24000</v>
      </c>
      <c r="R334" s="41">
        <v>24000</v>
      </c>
      <c r="S334" s="41">
        <v>0</v>
      </c>
      <c r="T334" s="41">
        <f t="shared" ref="T334" si="297">T335</f>
        <v>0</v>
      </c>
    </row>
    <row r="335" spans="1:20" ht="40.5" x14ac:dyDescent="0.25">
      <c r="B335" s="17" t="s">
        <v>141</v>
      </c>
      <c r="C335" s="18"/>
      <c r="D335" s="19" t="s">
        <v>142</v>
      </c>
      <c r="E335" s="20">
        <f t="shared" si="238"/>
        <v>4000</v>
      </c>
      <c r="F335" s="20">
        <f>SUM(F339:F341)</f>
        <v>4000</v>
      </c>
      <c r="G335" s="20">
        <f>SUM(G339:G341)</f>
        <v>0</v>
      </c>
      <c r="H335" s="20">
        <f>SUM(H339:H341)</f>
        <v>0</v>
      </c>
      <c r="I335" s="20">
        <f t="shared" si="239"/>
        <v>4790</v>
      </c>
      <c r="J335" s="20">
        <f>SUM(J339:J341)</f>
        <v>4790</v>
      </c>
      <c r="K335" s="20">
        <f>SUM(K339:K341)</f>
        <v>0</v>
      </c>
      <c r="L335" s="20">
        <f>SUM(L339:L341)</f>
        <v>0</v>
      </c>
      <c r="M335" s="20">
        <f t="shared" si="240"/>
        <v>4790</v>
      </c>
      <c r="N335" s="20">
        <f>SUM(N339:N341)</f>
        <v>4790</v>
      </c>
      <c r="O335" s="20">
        <f>SUM(O339:O341)</f>
        <v>0</v>
      </c>
      <c r="P335" s="20">
        <f>SUM(P339:P341)</f>
        <v>0</v>
      </c>
      <c r="Q335" s="20">
        <f t="shared" si="281"/>
        <v>4790</v>
      </c>
      <c r="R335" s="20">
        <f>SUM(R339:R341)</f>
        <v>4790</v>
      </c>
      <c r="S335" s="20">
        <f>SUM(S339:S341)</f>
        <v>0</v>
      </c>
      <c r="T335" s="20">
        <f>SUM(T339:T341)</f>
        <v>0</v>
      </c>
    </row>
    <row r="336" spans="1:20" ht="18" x14ac:dyDescent="0.25">
      <c r="B336" s="42"/>
      <c r="C336" s="43"/>
      <c r="D336" s="44" t="s">
        <v>153</v>
      </c>
      <c r="E336" s="37">
        <f t="shared" si="238"/>
        <v>76</v>
      </c>
      <c r="F336" s="37">
        <f t="shared" ref="F336:H336" si="298">SUM(F337:F338)</f>
        <v>76</v>
      </c>
      <c r="G336" s="37">
        <f t="shared" si="298"/>
        <v>0</v>
      </c>
      <c r="H336" s="37">
        <f t="shared" si="298"/>
        <v>0</v>
      </c>
      <c r="I336" s="37">
        <f t="shared" si="239"/>
        <v>116</v>
      </c>
      <c r="J336" s="37">
        <f t="shared" ref="J336:L336" si="299">SUM(J337:J338)</f>
        <v>116</v>
      </c>
      <c r="K336" s="37">
        <f t="shared" si="299"/>
        <v>0</v>
      </c>
      <c r="L336" s="37">
        <f t="shared" si="299"/>
        <v>0</v>
      </c>
      <c r="M336" s="37">
        <f t="shared" si="240"/>
        <v>116</v>
      </c>
      <c r="N336" s="37">
        <f t="shared" ref="N336:P336" si="300">SUM(N337:N338)</f>
        <v>116</v>
      </c>
      <c r="O336" s="37">
        <f t="shared" si="300"/>
        <v>0</v>
      </c>
      <c r="P336" s="37">
        <f t="shared" si="300"/>
        <v>0</v>
      </c>
      <c r="Q336" s="37">
        <f t="shared" si="281"/>
        <v>116</v>
      </c>
      <c r="R336" s="37">
        <f t="shared" ref="R336:T336" si="301">SUM(R337:R338)</f>
        <v>116</v>
      </c>
      <c r="S336" s="37">
        <f t="shared" si="301"/>
        <v>0</v>
      </c>
      <c r="T336" s="37">
        <f t="shared" si="301"/>
        <v>0</v>
      </c>
    </row>
    <row r="337" spans="1:20" ht="18" x14ac:dyDescent="0.25">
      <c r="B337" s="42"/>
      <c r="C337" s="43"/>
      <c r="D337" s="45" t="s">
        <v>337</v>
      </c>
      <c r="E337" s="38">
        <f t="shared" si="238"/>
        <v>0</v>
      </c>
      <c r="F337" s="38">
        <v>0</v>
      </c>
      <c r="G337" s="38">
        <v>0</v>
      </c>
      <c r="H337" s="38">
        <v>0</v>
      </c>
      <c r="I337" s="38">
        <f t="shared" si="239"/>
        <v>0</v>
      </c>
      <c r="J337" s="38">
        <v>0</v>
      </c>
      <c r="K337" s="38">
        <v>0</v>
      </c>
      <c r="L337" s="38">
        <v>0</v>
      </c>
      <c r="M337" s="38">
        <f t="shared" si="240"/>
        <v>0</v>
      </c>
      <c r="N337" s="38">
        <v>0</v>
      </c>
      <c r="O337" s="38">
        <v>0</v>
      </c>
      <c r="P337" s="38">
        <v>0</v>
      </c>
      <c r="Q337" s="38">
        <f t="shared" si="281"/>
        <v>0</v>
      </c>
      <c r="R337" s="38">
        <v>0</v>
      </c>
      <c r="S337" s="38">
        <v>0</v>
      </c>
      <c r="T337" s="38">
        <v>0</v>
      </c>
    </row>
    <row r="338" spans="1:20" ht="18" x14ac:dyDescent="0.25">
      <c r="B338" s="42"/>
      <c r="C338" s="43"/>
      <c r="D338" s="45" t="s">
        <v>157</v>
      </c>
      <c r="E338" s="37">
        <f t="shared" si="238"/>
        <v>76</v>
      </c>
      <c r="F338" s="38">
        <f>36+40</f>
        <v>76</v>
      </c>
      <c r="G338" s="38">
        <v>0</v>
      </c>
      <c r="H338" s="38">
        <v>0</v>
      </c>
      <c r="I338" s="37">
        <f t="shared" si="239"/>
        <v>116</v>
      </c>
      <c r="J338" s="38">
        <f>36+80</f>
        <v>116</v>
      </c>
      <c r="K338" s="38">
        <v>0</v>
      </c>
      <c r="L338" s="38">
        <v>0</v>
      </c>
      <c r="M338" s="37">
        <f t="shared" si="240"/>
        <v>116</v>
      </c>
      <c r="N338" s="38">
        <f>36+80</f>
        <v>116</v>
      </c>
      <c r="O338" s="38">
        <v>0</v>
      </c>
      <c r="P338" s="38">
        <v>0</v>
      </c>
      <c r="Q338" s="37">
        <f t="shared" si="281"/>
        <v>116</v>
      </c>
      <c r="R338" s="38">
        <f>36+80</f>
        <v>116</v>
      </c>
      <c r="S338" s="38">
        <v>0</v>
      </c>
      <c r="T338" s="38">
        <v>0</v>
      </c>
    </row>
    <row r="339" spans="1:20" s="11" customFormat="1" ht="30" x14ac:dyDescent="0.25">
      <c r="A339" s="10"/>
      <c r="B339" s="39"/>
      <c r="C339" s="63" t="s">
        <v>28</v>
      </c>
      <c r="D339" s="40" t="s">
        <v>143</v>
      </c>
      <c r="E339" s="41">
        <f t="shared" si="238"/>
        <v>700</v>
      </c>
      <c r="F339" s="41">
        <v>700</v>
      </c>
      <c r="G339" s="41">
        <v>0</v>
      </c>
      <c r="H339" s="41">
        <v>0</v>
      </c>
      <c r="I339" s="41">
        <f t="shared" si="239"/>
        <v>700</v>
      </c>
      <c r="J339" s="41">
        <v>700</v>
      </c>
      <c r="K339" s="41">
        <v>0</v>
      </c>
      <c r="L339" s="41">
        <v>0</v>
      </c>
      <c r="M339" s="41">
        <f t="shared" si="240"/>
        <v>700</v>
      </c>
      <c r="N339" s="41">
        <v>700</v>
      </c>
      <c r="O339" s="41">
        <v>0</v>
      </c>
      <c r="P339" s="41">
        <v>0</v>
      </c>
      <c r="Q339" s="41">
        <f t="shared" si="281"/>
        <v>700</v>
      </c>
      <c r="R339" s="41">
        <v>700</v>
      </c>
      <c r="S339" s="41">
        <v>0</v>
      </c>
      <c r="T339" s="41">
        <v>0</v>
      </c>
    </row>
    <row r="340" spans="1:20" s="11" customFormat="1" x14ac:dyDescent="0.25">
      <c r="A340" s="10"/>
      <c r="B340" s="39"/>
      <c r="C340" s="63" t="s">
        <v>146</v>
      </c>
      <c r="D340" s="40" t="s">
        <v>144</v>
      </c>
      <c r="E340" s="41">
        <f t="shared" si="238"/>
        <v>1210</v>
      </c>
      <c r="F340" s="41">
        <v>1210</v>
      </c>
      <c r="G340" s="41">
        <v>0</v>
      </c>
      <c r="H340" s="41">
        <v>0</v>
      </c>
      <c r="I340" s="41">
        <f t="shared" si="239"/>
        <v>2000</v>
      </c>
      <c r="J340" s="41">
        <v>2000</v>
      </c>
      <c r="K340" s="41">
        <v>0</v>
      </c>
      <c r="L340" s="41">
        <v>0</v>
      </c>
      <c r="M340" s="41">
        <f t="shared" si="240"/>
        <v>2000</v>
      </c>
      <c r="N340" s="41">
        <v>2000</v>
      </c>
      <c r="O340" s="41">
        <v>0</v>
      </c>
      <c r="P340" s="41">
        <v>0</v>
      </c>
      <c r="Q340" s="41">
        <f t="shared" si="281"/>
        <v>2000</v>
      </c>
      <c r="R340" s="41">
        <v>2000</v>
      </c>
      <c r="S340" s="41">
        <v>0</v>
      </c>
      <c r="T340" s="41">
        <v>0</v>
      </c>
    </row>
    <row r="341" spans="1:20" s="12" customFormat="1" ht="30" x14ac:dyDescent="0.25">
      <c r="A341" s="13"/>
      <c r="B341" s="39"/>
      <c r="C341" s="63" t="s">
        <v>147</v>
      </c>
      <c r="D341" s="40" t="s">
        <v>145</v>
      </c>
      <c r="E341" s="41">
        <f t="shared" si="238"/>
        <v>2090</v>
      </c>
      <c r="F341" s="41">
        <v>2090</v>
      </c>
      <c r="G341" s="41">
        <v>0</v>
      </c>
      <c r="H341" s="41">
        <v>0</v>
      </c>
      <c r="I341" s="41">
        <f t="shared" si="239"/>
        <v>2090</v>
      </c>
      <c r="J341" s="41">
        <v>2090</v>
      </c>
      <c r="K341" s="41">
        <v>0</v>
      </c>
      <c r="L341" s="41">
        <v>0</v>
      </c>
      <c r="M341" s="41">
        <f t="shared" si="240"/>
        <v>2090</v>
      </c>
      <c r="N341" s="41">
        <v>2090</v>
      </c>
      <c r="O341" s="41">
        <v>0</v>
      </c>
      <c r="P341" s="41">
        <v>0</v>
      </c>
      <c r="Q341" s="41">
        <f t="shared" si="281"/>
        <v>2090</v>
      </c>
      <c r="R341" s="41">
        <v>2090</v>
      </c>
      <c r="S341" s="41">
        <v>0</v>
      </c>
      <c r="T341" s="41">
        <v>0</v>
      </c>
    </row>
    <row r="346" spans="1:20" x14ac:dyDescent="0.25"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</sheetData>
  <autoFilter ref="A9:P9"/>
  <mergeCells count="12">
    <mergeCell ref="O5:P5"/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3" fitToHeight="5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3.ა2</vt:lpstr>
      <vt:lpstr>'Danarti 3.ა2'!Print_Area</vt:lpstr>
      <vt:lpstr>'Danarti 3.ა2'!Print_Titles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2017-05-02T06:36:48Z</cp:lastPrinted>
  <dcterms:created xsi:type="dcterms:W3CDTF">2015-11-13T09:57:34Z</dcterms:created>
  <dcterms:modified xsi:type="dcterms:W3CDTF">2018-07-05T10:02:42Z</dcterms:modified>
</cp:coreProperties>
</file>